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8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ml.chartshapes+xml"/>
  <Override PartName="/xl/charts/chart1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ml.chartshapes+xml"/>
  <Override PartName="/xl/charts/chart1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3 UGM\Angkatan 2014 - 2018\E. Disertasi\Uji skala kecil laboratorium (Timbunan)\Hasil model lab\"/>
    </mc:Choice>
  </mc:AlternateContent>
  <bookViews>
    <workbookView xWindow="480" yWindow="360" windowWidth="19815" windowHeight="7650"/>
  </bookViews>
  <sheets>
    <sheet name="Data" sheetId="4" r:id="rId1"/>
    <sheet name="R" sheetId="1" r:id="rId2"/>
    <sheet name="lendutan" sheetId="3" r:id="rId3"/>
    <sheet name="h-s" sheetId="8" r:id="rId4"/>
    <sheet name="An-t" sheetId="6" r:id="rId5"/>
    <sheet name="An-h" sheetId="7" r:id="rId6"/>
    <sheet name="Form" sheetId="2" r:id="rId7"/>
  </sheets>
  <externalReferences>
    <externalReference r:id="rId8"/>
    <externalReference r:id="rId9"/>
  </externalReferences>
  <definedNames>
    <definedName name="_xlnm.Print_Area" localSheetId="0">Data!$B$2:$T$81</definedName>
    <definedName name="_xlnm.Print_Area" localSheetId="6">Form!$B$2:$T$81</definedName>
    <definedName name="_xlnm.Print_Titles" localSheetId="6">Form!$6:$7</definedName>
  </definedNames>
  <calcPr calcId="152511"/>
</workbook>
</file>

<file path=xl/calcChain.xml><?xml version="1.0" encoding="utf-8"?>
<calcChain xmlns="http://schemas.openxmlformats.org/spreadsheetml/2006/main">
  <c r="S20" i="3" l="1"/>
  <c r="S18" i="3"/>
  <c r="S17" i="3"/>
  <c r="S15" i="3"/>
  <c r="S14" i="3"/>
  <c r="S12" i="3"/>
  <c r="S11" i="3"/>
  <c r="S9" i="3"/>
  <c r="S8" i="3"/>
  <c r="S19" i="3"/>
  <c r="S16" i="3"/>
  <c r="S13" i="3"/>
  <c r="S10" i="3"/>
  <c r="S7" i="3"/>
  <c r="S6" i="3"/>
  <c r="H11" i="3" l="1"/>
  <c r="G11" i="3"/>
  <c r="F11" i="3"/>
  <c r="E11" i="3"/>
  <c r="D11" i="3"/>
  <c r="C11" i="3"/>
  <c r="N87" i="1" l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O25" i="1"/>
  <c r="N25" i="1"/>
  <c r="U71" i="4" l="1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E5" i="7" l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5" i="6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L71" i="4" l="1"/>
  <c r="K71" i="4"/>
  <c r="J71" i="4"/>
  <c r="L70" i="4"/>
  <c r="K70" i="4"/>
  <c r="J70" i="4"/>
  <c r="L69" i="4"/>
  <c r="K69" i="4"/>
  <c r="J69" i="4"/>
  <c r="L68" i="4"/>
  <c r="K68" i="4"/>
  <c r="J68" i="4"/>
  <c r="L67" i="4"/>
  <c r="K67" i="4"/>
  <c r="J67" i="4"/>
  <c r="L66" i="4"/>
  <c r="K66" i="4"/>
  <c r="J66" i="4"/>
  <c r="L65" i="4"/>
  <c r="K65" i="4"/>
  <c r="J65" i="4"/>
  <c r="L64" i="4"/>
  <c r="K64" i="4"/>
  <c r="J64" i="4"/>
  <c r="L63" i="4"/>
  <c r="K63" i="4"/>
  <c r="J63" i="4"/>
  <c r="L62" i="4"/>
  <c r="K62" i="4"/>
  <c r="J62" i="4"/>
  <c r="L61" i="4"/>
  <c r="K61" i="4"/>
  <c r="J61" i="4"/>
  <c r="L60" i="4"/>
  <c r="K60" i="4"/>
  <c r="J60" i="4"/>
  <c r="L59" i="4"/>
  <c r="K59" i="4"/>
  <c r="J59" i="4"/>
  <c r="L58" i="4"/>
  <c r="K58" i="4"/>
  <c r="J58" i="4"/>
  <c r="L57" i="4"/>
  <c r="K57" i="4"/>
  <c r="J57" i="4"/>
  <c r="L56" i="4"/>
  <c r="K56" i="4"/>
  <c r="J56" i="4"/>
  <c r="L55" i="4"/>
  <c r="K55" i="4"/>
  <c r="J55" i="4"/>
  <c r="L54" i="4"/>
  <c r="K54" i="4"/>
  <c r="J54" i="4"/>
  <c r="L53" i="4"/>
  <c r="K53" i="4"/>
  <c r="J53" i="4"/>
  <c r="L52" i="4"/>
  <c r="K52" i="4"/>
  <c r="J52" i="4"/>
  <c r="L51" i="4"/>
  <c r="K51" i="4"/>
  <c r="J51" i="4"/>
  <c r="L50" i="4"/>
  <c r="K50" i="4"/>
  <c r="J50" i="4"/>
  <c r="L49" i="4"/>
  <c r="K49" i="4"/>
  <c r="J49" i="4"/>
  <c r="L48" i="4"/>
  <c r="K48" i="4"/>
  <c r="J48" i="4"/>
  <c r="L47" i="4"/>
  <c r="K47" i="4"/>
  <c r="J47" i="4"/>
  <c r="L46" i="4"/>
  <c r="K46" i="4"/>
  <c r="J46" i="4"/>
  <c r="L45" i="4"/>
  <c r="K45" i="4"/>
  <c r="J45" i="4"/>
  <c r="L44" i="4"/>
  <c r="K44" i="4"/>
  <c r="J44" i="4"/>
  <c r="L43" i="4"/>
  <c r="K43" i="4"/>
  <c r="J43" i="4"/>
  <c r="L42" i="4"/>
  <c r="K42" i="4"/>
  <c r="J42" i="4"/>
  <c r="L41" i="4"/>
  <c r="K41" i="4"/>
  <c r="J41" i="4"/>
  <c r="L40" i="4"/>
  <c r="K40" i="4"/>
  <c r="J40" i="4"/>
  <c r="L39" i="4"/>
  <c r="K39" i="4"/>
  <c r="J39" i="4"/>
  <c r="L38" i="4"/>
  <c r="K38" i="4"/>
  <c r="J38" i="4"/>
  <c r="L37" i="4"/>
  <c r="K37" i="4"/>
  <c r="J37" i="4"/>
  <c r="L36" i="4"/>
  <c r="K36" i="4"/>
  <c r="J36" i="4"/>
  <c r="L35" i="4"/>
  <c r="K35" i="4"/>
  <c r="J35" i="4"/>
  <c r="L34" i="4"/>
  <c r="K34" i="4"/>
  <c r="J34" i="4"/>
  <c r="L33" i="4"/>
  <c r="K33" i="4"/>
  <c r="J33" i="4"/>
  <c r="L32" i="4"/>
  <c r="K32" i="4"/>
  <c r="J32" i="4"/>
  <c r="L31" i="4"/>
  <c r="K31" i="4"/>
  <c r="J31" i="4"/>
  <c r="L30" i="4"/>
  <c r="K30" i="4"/>
  <c r="J30" i="4"/>
  <c r="L29" i="4"/>
  <c r="K29" i="4"/>
  <c r="J29" i="4"/>
  <c r="P71" i="4"/>
  <c r="O71" i="4"/>
  <c r="N71" i="4"/>
  <c r="M71" i="4"/>
  <c r="I71" i="4"/>
  <c r="H71" i="4"/>
  <c r="G71" i="4"/>
  <c r="F71" i="4"/>
  <c r="P70" i="4"/>
  <c r="O70" i="4"/>
  <c r="N70" i="4"/>
  <c r="M70" i="4"/>
  <c r="I70" i="4"/>
  <c r="H70" i="4"/>
  <c r="G70" i="4"/>
  <c r="F70" i="4"/>
  <c r="P69" i="4"/>
  <c r="O69" i="4"/>
  <c r="N69" i="4"/>
  <c r="M69" i="4"/>
  <c r="I69" i="4"/>
  <c r="H69" i="4"/>
  <c r="G69" i="4"/>
  <c r="F69" i="4"/>
  <c r="P68" i="4"/>
  <c r="O68" i="4"/>
  <c r="N68" i="4"/>
  <c r="M68" i="4"/>
  <c r="I68" i="4"/>
  <c r="H68" i="4"/>
  <c r="G68" i="4"/>
  <c r="F68" i="4"/>
  <c r="P67" i="4"/>
  <c r="O67" i="4"/>
  <c r="N67" i="4"/>
  <c r="M67" i="4"/>
  <c r="I67" i="4"/>
  <c r="H67" i="4"/>
  <c r="G67" i="4"/>
  <c r="F67" i="4"/>
  <c r="P66" i="4"/>
  <c r="O66" i="4"/>
  <c r="N66" i="4"/>
  <c r="M66" i="4"/>
  <c r="I66" i="4"/>
  <c r="H66" i="4"/>
  <c r="G66" i="4"/>
  <c r="F66" i="4"/>
  <c r="P65" i="4"/>
  <c r="O65" i="4"/>
  <c r="N65" i="4"/>
  <c r="M65" i="4"/>
  <c r="I65" i="4"/>
  <c r="H65" i="4"/>
  <c r="G65" i="4"/>
  <c r="F65" i="4"/>
  <c r="P64" i="4"/>
  <c r="O64" i="4"/>
  <c r="N64" i="4"/>
  <c r="M64" i="4"/>
  <c r="I64" i="4"/>
  <c r="H64" i="4"/>
  <c r="G64" i="4"/>
  <c r="F64" i="4"/>
  <c r="P63" i="4"/>
  <c r="O63" i="4"/>
  <c r="N63" i="4"/>
  <c r="M63" i="4"/>
  <c r="I63" i="4"/>
  <c r="H63" i="4"/>
  <c r="G63" i="4"/>
  <c r="F63" i="4"/>
  <c r="P62" i="4"/>
  <c r="O62" i="4"/>
  <c r="N62" i="4"/>
  <c r="M62" i="4"/>
  <c r="I62" i="4"/>
  <c r="H62" i="4"/>
  <c r="G62" i="4"/>
  <c r="F62" i="4"/>
  <c r="P61" i="4"/>
  <c r="O61" i="4"/>
  <c r="N61" i="4"/>
  <c r="M61" i="4"/>
  <c r="I61" i="4"/>
  <c r="H61" i="4"/>
  <c r="G61" i="4"/>
  <c r="F61" i="4"/>
  <c r="P60" i="4"/>
  <c r="O60" i="4"/>
  <c r="N60" i="4"/>
  <c r="M60" i="4"/>
  <c r="I60" i="4"/>
  <c r="H60" i="4"/>
  <c r="G60" i="4"/>
  <c r="F60" i="4"/>
  <c r="P59" i="4"/>
  <c r="O59" i="4"/>
  <c r="N59" i="4"/>
  <c r="M59" i="4"/>
  <c r="I59" i="4"/>
  <c r="H59" i="4"/>
  <c r="G59" i="4"/>
  <c r="F59" i="4"/>
  <c r="P58" i="4"/>
  <c r="O58" i="4"/>
  <c r="N58" i="4"/>
  <c r="M58" i="4"/>
  <c r="I58" i="4"/>
  <c r="H58" i="4"/>
  <c r="G58" i="4"/>
  <c r="F58" i="4"/>
  <c r="P57" i="4"/>
  <c r="O57" i="4"/>
  <c r="N57" i="4"/>
  <c r="M57" i="4"/>
  <c r="I57" i="4"/>
  <c r="H57" i="4"/>
  <c r="G57" i="4"/>
  <c r="F57" i="4"/>
  <c r="P56" i="4"/>
  <c r="O56" i="4"/>
  <c r="N56" i="4"/>
  <c r="M56" i="4"/>
  <c r="I56" i="4"/>
  <c r="H56" i="4"/>
  <c r="G56" i="4"/>
  <c r="F56" i="4"/>
  <c r="P55" i="4"/>
  <c r="O55" i="4"/>
  <c r="N55" i="4"/>
  <c r="M55" i="4"/>
  <c r="I55" i="4"/>
  <c r="H55" i="4"/>
  <c r="G55" i="4"/>
  <c r="F55" i="4"/>
  <c r="P54" i="4"/>
  <c r="O54" i="4"/>
  <c r="N54" i="4"/>
  <c r="M54" i="4"/>
  <c r="I54" i="4"/>
  <c r="H54" i="4"/>
  <c r="G54" i="4"/>
  <c r="F54" i="4"/>
  <c r="P53" i="4"/>
  <c r="O53" i="4"/>
  <c r="N53" i="4"/>
  <c r="M53" i="4"/>
  <c r="I53" i="4"/>
  <c r="H53" i="4"/>
  <c r="G53" i="4"/>
  <c r="F53" i="4"/>
  <c r="P52" i="4"/>
  <c r="O52" i="4"/>
  <c r="N52" i="4"/>
  <c r="M52" i="4"/>
  <c r="I52" i="4"/>
  <c r="H52" i="4"/>
  <c r="G52" i="4"/>
  <c r="F52" i="4"/>
  <c r="P51" i="4"/>
  <c r="O51" i="4"/>
  <c r="N51" i="4"/>
  <c r="M51" i="4"/>
  <c r="I51" i="4"/>
  <c r="H51" i="4"/>
  <c r="G51" i="4"/>
  <c r="F51" i="4"/>
  <c r="P50" i="4"/>
  <c r="O50" i="4"/>
  <c r="N50" i="4"/>
  <c r="M50" i="4"/>
  <c r="I50" i="4"/>
  <c r="H50" i="4"/>
  <c r="G50" i="4"/>
  <c r="F50" i="4"/>
  <c r="P49" i="4"/>
  <c r="O49" i="4"/>
  <c r="N49" i="4"/>
  <c r="M49" i="4"/>
  <c r="I49" i="4"/>
  <c r="H49" i="4"/>
  <c r="G49" i="4"/>
  <c r="F49" i="4"/>
  <c r="P48" i="4"/>
  <c r="O48" i="4"/>
  <c r="N48" i="4"/>
  <c r="M48" i="4"/>
  <c r="I48" i="4"/>
  <c r="H48" i="4"/>
  <c r="G48" i="4"/>
  <c r="F48" i="4"/>
  <c r="P47" i="4"/>
  <c r="O47" i="4"/>
  <c r="N47" i="4"/>
  <c r="M47" i="4"/>
  <c r="I47" i="4"/>
  <c r="H47" i="4"/>
  <c r="G47" i="4"/>
  <c r="F47" i="4"/>
  <c r="P46" i="4"/>
  <c r="O46" i="4"/>
  <c r="N46" i="4"/>
  <c r="M46" i="4"/>
  <c r="I46" i="4"/>
  <c r="H46" i="4"/>
  <c r="G46" i="4"/>
  <c r="F46" i="4"/>
  <c r="P45" i="4"/>
  <c r="O45" i="4"/>
  <c r="N45" i="4"/>
  <c r="M45" i="4"/>
  <c r="I45" i="4"/>
  <c r="H45" i="4"/>
  <c r="G45" i="4"/>
  <c r="F45" i="4"/>
  <c r="P44" i="4"/>
  <c r="O44" i="4"/>
  <c r="N44" i="4"/>
  <c r="M44" i="4"/>
  <c r="I44" i="4"/>
  <c r="H44" i="4"/>
  <c r="G44" i="4"/>
  <c r="F44" i="4"/>
  <c r="P43" i="4"/>
  <c r="O43" i="4"/>
  <c r="N43" i="4"/>
  <c r="M43" i="4"/>
  <c r="I43" i="4"/>
  <c r="H43" i="4"/>
  <c r="G43" i="4"/>
  <c r="F43" i="4"/>
  <c r="P42" i="4"/>
  <c r="O42" i="4"/>
  <c r="N42" i="4"/>
  <c r="M42" i="4"/>
  <c r="I42" i="4"/>
  <c r="H42" i="4"/>
  <c r="G42" i="4"/>
  <c r="F42" i="4"/>
  <c r="P41" i="4"/>
  <c r="O41" i="4"/>
  <c r="N41" i="4"/>
  <c r="M41" i="4"/>
  <c r="I41" i="4"/>
  <c r="H41" i="4"/>
  <c r="G41" i="4"/>
  <c r="F41" i="4"/>
  <c r="P40" i="4"/>
  <c r="O40" i="4"/>
  <c r="N40" i="4"/>
  <c r="M40" i="4"/>
  <c r="I40" i="4"/>
  <c r="H40" i="4"/>
  <c r="G40" i="4"/>
  <c r="F40" i="4"/>
  <c r="P39" i="4"/>
  <c r="O39" i="4"/>
  <c r="N39" i="4"/>
  <c r="M39" i="4"/>
  <c r="I39" i="4"/>
  <c r="H39" i="4"/>
  <c r="G39" i="4"/>
  <c r="F39" i="4"/>
  <c r="P38" i="4"/>
  <c r="O38" i="4"/>
  <c r="N38" i="4"/>
  <c r="M38" i="4"/>
  <c r="I38" i="4"/>
  <c r="H38" i="4"/>
  <c r="G38" i="4"/>
  <c r="F38" i="4"/>
  <c r="P37" i="4"/>
  <c r="O37" i="4"/>
  <c r="N37" i="4"/>
  <c r="M37" i="4"/>
  <c r="I37" i="4"/>
  <c r="H37" i="4"/>
  <c r="G37" i="4"/>
  <c r="F37" i="4"/>
  <c r="P36" i="4"/>
  <c r="O36" i="4"/>
  <c r="N36" i="4"/>
  <c r="M36" i="4"/>
  <c r="I36" i="4"/>
  <c r="H36" i="4"/>
  <c r="G36" i="4"/>
  <c r="F36" i="4"/>
  <c r="P35" i="4"/>
  <c r="O35" i="4"/>
  <c r="N35" i="4"/>
  <c r="M35" i="4"/>
  <c r="I35" i="4"/>
  <c r="H35" i="4"/>
  <c r="G35" i="4"/>
  <c r="F35" i="4"/>
  <c r="P34" i="4"/>
  <c r="O34" i="4"/>
  <c r="N34" i="4"/>
  <c r="M34" i="4"/>
  <c r="I34" i="4"/>
  <c r="H34" i="4"/>
  <c r="G34" i="4"/>
  <c r="F34" i="4"/>
  <c r="P33" i="4"/>
  <c r="O33" i="4"/>
  <c r="N33" i="4"/>
  <c r="M33" i="4"/>
  <c r="I33" i="4"/>
  <c r="H33" i="4"/>
  <c r="G33" i="4"/>
  <c r="F33" i="4"/>
  <c r="P32" i="4"/>
  <c r="O32" i="4"/>
  <c r="N32" i="4"/>
  <c r="M32" i="4"/>
  <c r="I32" i="4"/>
  <c r="H32" i="4"/>
  <c r="G32" i="4"/>
  <c r="F32" i="4"/>
  <c r="P31" i="4"/>
  <c r="O31" i="4"/>
  <c r="N31" i="4"/>
  <c r="M31" i="4"/>
  <c r="I31" i="4"/>
  <c r="H31" i="4"/>
  <c r="G31" i="4"/>
  <c r="F31" i="4"/>
  <c r="P30" i="4"/>
  <c r="O30" i="4"/>
  <c r="N30" i="4"/>
  <c r="M30" i="4"/>
  <c r="I30" i="4"/>
  <c r="H30" i="4"/>
  <c r="G30" i="4"/>
  <c r="F30" i="4"/>
  <c r="P29" i="4"/>
  <c r="O29" i="4"/>
  <c r="N29" i="4"/>
  <c r="M29" i="4"/>
  <c r="I29" i="4"/>
  <c r="H29" i="4"/>
  <c r="G29" i="4"/>
  <c r="F29" i="4"/>
  <c r="P28" i="4"/>
  <c r="O28" i="4"/>
  <c r="N28" i="4"/>
  <c r="M28" i="4"/>
  <c r="L28" i="4"/>
  <c r="K28" i="4"/>
  <c r="J28" i="4"/>
  <c r="I28" i="4"/>
  <c r="H28" i="4"/>
  <c r="G28" i="4"/>
  <c r="F28" i="4"/>
  <c r="P27" i="4"/>
  <c r="O27" i="4"/>
  <c r="N27" i="4"/>
  <c r="M27" i="4"/>
  <c r="L27" i="4"/>
  <c r="K27" i="4"/>
  <c r="J27" i="4"/>
  <c r="I27" i="4"/>
  <c r="H27" i="4"/>
  <c r="G27" i="4"/>
  <c r="F27" i="4"/>
  <c r="P26" i="4"/>
  <c r="O26" i="4"/>
  <c r="N26" i="4"/>
  <c r="M26" i="4"/>
  <c r="L26" i="4"/>
  <c r="K26" i="4"/>
  <c r="J26" i="4"/>
  <c r="I26" i="4"/>
  <c r="H26" i="4"/>
  <c r="G26" i="4"/>
  <c r="F26" i="4"/>
  <c r="P25" i="4"/>
  <c r="O25" i="4"/>
  <c r="N25" i="4"/>
  <c r="M25" i="4"/>
  <c r="L25" i="4"/>
  <c r="K25" i="4"/>
  <c r="J25" i="4"/>
  <c r="I25" i="4"/>
  <c r="H25" i="4"/>
  <c r="G25" i="4"/>
  <c r="F25" i="4"/>
  <c r="P24" i="4"/>
  <c r="O24" i="4"/>
  <c r="N24" i="4"/>
  <c r="M24" i="4"/>
  <c r="L24" i="4"/>
  <c r="K24" i="4"/>
  <c r="J24" i="4"/>
  <c r="I24" i="4"/>
  <c r="H24" i="4"/>
  <c r="G24" i="4"/>
  <c r="F24" i="4"/>
  <c r="P23" i="4"/>
  <c r="O23" i="4"/>
  <c r="N23" i="4"/>
  <c r="M23" i="4"/>
  <c r="L23" i="4"/>
  <c r="K23" i="4"/>
  <c r="J23" i="4"/>
  <c r="I23" i="4"/>
  <c r="H23" i="4"/>
  <c r="G23" i="4"/>
  <c r="F23" i="4"/>
  <c r="P22" i="4"/>
  <c r="O22" i="4"/>
  <c r="N22" i="4"/>
  <c r="M22" i="4"/>
  <c r="L22" i="4"/>
  <c r="K22" i="4"/>
  <c r="J22" i="4"/>
  <c r="I22" i="4"/>
  <c r="H22" i="4"/>
  <c r="G22" i="4"/>
  <c r="F22" i="4"/>
  <c r="P21" i="4"/>
  <c r="O21" i="4"/>
  <c r="N21" i="4"/>
  <c r="M21" i="4"/>
  <c r="L21" i="4"/>
  <c r="K21" i="4"/>
  <c r="J21" i="4"/>
  <c r="I21" i="4"/>
  <c r="H21" i="4"/>
  <c r="G21" i="4"/>
  <c r="F21" i="4"/>
  <c r="P20" i="4"/>
  <c r="O20" i="4"/>
  <c r="N20" i="4"/>
  <c r="M20" i="4"/>
  <c r="L20" i="4"/>
  <c r="K20" i="4"/>
  <c r="J20" i="4"/>
  <c r="I20" i="4"/>
  <c r="H20" i="4"/>
  <c r="G20" i="4"/>
  <c r="F20" i="4"/>
  <c r="P19" i="4"/>
  <c r="O19" i="4"/>
  <c r="N19" i="4"/>
  <c r="M19" i="4"/>
  <c r="L19" i="4"/>
  <c r="K19" i="4"/>
  <c r="J19" i="4"/>
  <c r="I19" i="4"/>
  <c r="H19" i="4"/>
  <c r="G19" i="4"/>
  <c r="F19" i="4"/>
  <c r="P18" i="4"/>
  <c r="O18" i="4"/>
  <c r="N18" i="4"/>
  <c r="M18" i="4"/>
  <c r="L18" i="4"/>
  <c r="K18" i="4"/>
  <c r="J18" i="4"/>
  <c r="I18" i="4"/>
  <c r="H18" i="4"/>
  <c r="G18" i="4"/>
  <c r="F18" i="4"/>
  <c r="P17" i="4"/>
  <c r="O17" i="4"/>
  <c r="N17" i="4"/>
  <c r="M17" i="4"/>
  <c r="L17" i="4"/>
  <c r="K17" i="4"/>
  <c r="J17" i="4"/>
  <c r="I17" i="4"/>
  <c r="H17" i="4"/>
  <c r="G17" i="4"/>
  <c r="F17" i="4"/>
  <c r="P16" i="4"/>
  <c r="O16" i="4"/>
  <c r="N16" i="4"/>
  <c r="M16" i="4"/>
  <c r="L16" i="4"/>
  <c r="K16" i="4"/>
  <c r="J16" i="4"/>
  <c r="I16" i="4"/>
  <c r="H16" i="4"/>
  <c r="G16" i="4"/>
  <c r="F16" i="4"/>
  <c r="P15" i="4"/>
  <c r="O15" i="4"/>
  <c r="N15" i="4"/>
  <c r="M15" i="4"/>
  <c r="L15" i="4"/>
  <c r="K15" i="4"/>
  <c r="J15" i="4"/>
  <c r="I15" i="4"/>
  <c r="H15" i="4"/>
  <c r="G15" i="4"/>
  <c r="F15" i="4"/>
  <c r="P14" i="4"/>
  <c r="O14" i="4"/>
  <c r="N14" i="4"/>
  <c r="M14" i="4"/>
  <c r="L14" i="4"/>
  <c r="K14" i="4"/>
  <c r="J14" i="4"/>
  <c r="I14" i="4"/>
  <c r="H14" i="4"/>
  <c r="G14" i="4"/>
  <c r="F14" i="4"/>
  <c r="P13" i="4"/>
  <c r="O13" i="4"/>
  <c r="N13" i="4"/>
  <c r="M13" i="4"/>
  <c r="L13" i="4"/>
  <c r="K13" i="4"/>
  <c r="J13" i="4"/>
  <c r="I13" i="4"/>
  <c r="H13" i="4"/>
  <c r="G13" i="4"/>
  <c r="F13" i="4"/>
  <c r="P12" i="4"/>
  <c r="O12" i="4"/>
  <c r="N12" i="4"/>
  <c r="M12" i="4"/>
  <c r="L12" i="4"/>
  <c r="K12" i="4"/>
  <c r="J12" i="4"/>
  <c r="I12" i="4"/>
  <c r="H12" i="4"/>
  <c r="G12" i="4"/>
  <c r="F12" i="4"/>
  <c r="P11" i="4"/>
  <c r="O11" i="4"/>
  <c r="N11" i="4"/>
  <c r="M11" i="4"/>
  <c r="L11" i="4"/>
  <c r="K11" i="4"/>
  <c r="J11" i="4"/>
  <c r="I11" i="4"/>
  <c r="H11" i="4"/>
  <c r="G11" i="4"/>
  <c r="F11" i="4"/>
  <c r="P10" i="4"/>
  <c r="O10" i="4"/>
  <c r="N10" i="4"/>
  <c r="M10" i="4"/>
  <c r="L10" i="4"/>
  <c r="K10" i="4"/>
  <c r="J10" i="4"/>
  <c r="I10" i="4"/>
  <c r="H10" i="4"/>
  <c r="G10" i="4"/>
  <c r="F10" i="4"/>
  <c r="P9" i="4"/>
  <c r="O9" i="4"/>
  <c r="N9" i="4"/>
  <c r="M9" i="4"/>
  <c r="L9" i="4"/>
  <c r="K9" i="4"/>
  <c r="J9" i="4"/>
  <c r="I9" i="4"/>
  <c r="H9" i="4"/>
  <c r="G9" i="4"/>
  <c r="F9" i="4" l="1"/>
  <c r="H30" i="7" l="1"/>
  <c r="C67" i="6"/>
  <c r="H5" i="6" s="1"/>
  <c r="E69" i="6" l="1"/>
  <c r="C13" i="7"/>
  <c r="C12" i="7"/>
  <c r="C21" i="6"/>
  <c r="C13" i="6"/>
  <c r="C16" i="6" s="1"/>
  <c r="C12" i="6"/>
  <c r="G5" i="6" s="1"/>
  <c r="H10" i="6" l="1"/>
  <c r="G7" i="6"/>
  <c r="G6" i="6"/>
  <c r="G8" i="6"/>
  <c r="H5" i="7"/>
  <c r="E61" i="7"/>
  <c r="C67" i="7"/>
  <c r="E69" i="7"/>
  <c r="C16" i="7"/>
  <c r="C17" i="7" s="1"/>
  <c r="E62" i="7"/>
  <c r="F45" i="7"/>
  <c r="G45" i="7"/>
  <c r="H45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F6" i="7"/>
  <c r="A6" i="7"/>
  <c r="A7" i="7"/>
  <c r="A8" i="7"/>
  <c r="A9" i="7"/>
  <c r="A10" i="7"/>
  <c r="A5" i="7"/>
  <c r="B6" i="7"/>
  <c r="B7" i="7"/>
  <c r="F7" i="7" s="1"/>
  <c r="B8" i="7"/>
  <c r="B64" i="7" s="1"/>
  <c r="B9" i="7"/>
  <c r="F9" i="7" s="1"/>
  <c r="B10" i="7"/>
  <c r="B5" i="7"/>
  <c r="E71" i="7"/>
  <c r="E70" i="7"/>
  <c r="C60" i="7"/>
  <c r="B60" i="7"/>
  <c r="A60" i="7"/>
  <c r="B59" i="7"/>
  <c r="A59" i="7"/>
  <c r="F44" i="7"/>
  <c r="F43" i="7"/>
  <c r="F42" i="7"/>
  <c r="F41" i="7"/>
  <c r="F40" i="7"/>
  <c r="F39" i="7"/>
  <c r="F38" i="7"/>
  <c r="F37" i="7"/>
  <c r="F36" i="7"/>
  <c r="F35" i="7"/>
  <c r="H34" i="7"/>
  <c r="G34" i="7"/>
  <c r="F34" i="7"/>
  <c r="H33" i="7"/>
  <c r="G33" i="7"/>
  <c r="I33" i="7" s="1"/>
  <c r="F33" i="7"/>
  <c r="H32" i="7"/>
  <c r="G32" i="7"/>
  <c r="F32" i="7"/>
  <c r="B32" i="7"/>
  <c r="H31" i="7"/>
  <c r="G31" i="7"/>
  <c r="F31" i="7"/>
  <c r="B31" i="7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C25" i="7"/>
  <c r="H24" i="7"/>
  <c r="G24" i="7"/>
  <c r="F24" i="7"/>
  <c r="H23" i="7"/>
  <c r="G23" i="7"/>
  <c r="I23" i="7" s="1"/>
  <c r="F23" i="7"/>
  <c r="C23" i="7"/>
  <c r="H22" i="7"/>
  <c r="G22" i="7"/>
  <c r="I22" i="7" s="1"/>
  <c r="F22" i="7"/>
  <c r="H21" i="7"/>
  <c r="G21" i="7"/>
  <c r="F21" i="7"/>
  <c r="C21" i="7"/>
  <c r="C22" i="7" s="1"/>
  <c r="H20" i="7"/>
  <c r="G20" i="7"/>
  <c r="F20" i="7"/>
  <c r="C20" i="7"/>
  <c r="C32" i="7" s="1"/>
  <c r="H19" i="7"/>
  <c r="G19" i="7"/>
  <c r="F19" i="7"/>
  <c r="H18" i="7"/>
  <c r="G18" i="7"/>
  <c r="F18" i="7"/>
  <c r="H17" i="7"/>
  <c r="G17" i="7"/>
  <c r="F17" i="7"/>
  <c r="H16" i="7"/>
  <c r="G16" i="7"/>
  <c r="F16" i="7"/>
  <c r="C30" i="7"/>
  <c r="H15" i="7"/>
  <c r="G15" i="7"/>
  <c r="F15" i="7"/>
  <c r="D15" i="7"/>
  <c r="H14" i="7"/>
  <c r="G14" i="7"/>
  <c r="I14" i="7" s="1"/>
  <c r="F14" i="7"/>
  <c r="S13" i="7"/>
  <c r="H13" i="7"/>
  <c r="G13" i="7"/>
  <c r="I13" i="7" s="1"/>
  <c r="F13" i="7"/>
  <c r="H12" i="7"/>
  <c r="G12" i="7"/>
  <c r="F12" i="7"/>
  <c r="S11" i="7"/>
  <c r="H11" i="7"/>
  <c r="G11" i="7"/>
  <c r="F11" i="7"/>
  <c r="H10" i="7"/>
  <c r="G10" i="7"/>
  <c r="F10" i="7"/>
  <c r="H9" i="7"/>
  <c r="G9" i="7"/>
  <c r="H8" i="7"/>
  <c r="G8" i="7"/>
  <c r="H7" i="7"/>
  <c r="G7" i="7"/>
  <c r="H6" i="7"/>
  <c r="G6" i="7"/>
  <c r="G5" i="7"/>
  <c r="F5" i="7"/>
  <c r="H4" i="7"/>
  <c r="D15" i="6"/>
  <c r="C22" i="6"/>
  <c r="E71" i="6"/>
  <c r="C60" i="6"/>
  <c r="B60" i="6"/>
  <c r="A60" i="6"/>
  <c r="B59" i="6"/>
  <c r="A59" i="6"/>
  <c r="B32" i="6"/>
  <c r="B31" i="6"/>
  <c r="C25" i="6"/>
  <c r="F23" i="6"/>
  <c r="F21" i="6"/>
  <c r="F19" i="6"/>
  <c r="F17" i="6"/>
  <c r="F15" i="6"/>
  <c r="F13" i="6"/>
  <c r="S11" i="6"/>
  <c r="S13" i="6" s="1"/>
  <c r="G11" i="6"/>
  <c r="F11" i="6"/>
  <c r="G10" i="6"/>
  <c r="F10" i="6"/>
  <c r="I19" i="7" l="1"/>
  <c r="I21" i="7"/>
  <c r="I7" i="7"/>
  <c r="I32" i="7"/>
  <c r="I9" i="7"/>
  <c r="I10" i="7"/>
  <c r="I18" i="7"/>
  <c r="I30" i="7"/>
  <c r="I5" i="7"/>
  <c r="I8" i="7"/>
  <c r="I17" i="7"/>
  <c r="I24" i="7"/>
  <c r="I29" i="7"/>
  <c r="F61" i="6"/>
  <c r="F12" i="6"/>
  <c r="G13" i="6"/>
  <c r="G15" i="6"/>
  <c r="G17" i="6"/>
  <c r="G19" i="6"/>
  <c r="G21" i="6"/>
  <c r="G23" i="6"/>
  <c r="F25" i="6"/>
  <c r="G12" i="6"/>
  <c r="F14" i="6"/>
  <c r="F16" i="6"/>
  <c r="F18" i="6"/>
  <c r="F20" i="6"/>
  <c r="F22" i="6"/>
  <c r="F24" i="6"/>
  <c r="G25" i="6"/>
  <c r="H11" i="6"/>
  <c r="I11" i="6" s="1"/>
  <c r="H12" i="6"/>
  <c r="G14" i="6"/>
  <c r="G16" i="6"/>
  <c r="G18" i="6"/>
  <c r="G20" i="6"/>
  <c r="G22" i="6"/>
  <c r="G24" i="6"/>
  <c r="F26" i="6"/>
  <c r="C30" i="6"/>
  <c r="C17" i="6"/>
  <c r="C18" i="6" s="1"/>
  <c r="D70" i="6"/>
  <c r="D71" i="6" s="1"/>
  <c r="H13" i="6"/>
  <c r="I5" i="6"/>
  <c r="I15" i="7"/>
  <c r="I28" i="7"/>
  <c r="I27" i="7"/>
  <c r="I26" i="7"/>
  <c r="I31" i="7"/>
  <c r="I6" i="7"/>
  <c r="I11" i="7"/>
  <c r="I12" i="7"/>
  <c r="I16" i="7"/>
  <c r="I20" i="7"/>
  <c r="I25" i="7"/>
  <c r="I34" i="7"/>
  <c r="A66" i="7"/>
  <c r="B61" i="7"/>
  <c r="B65" i="7"/>
  <c r="D70" i="7"/>
  <c r="D71" i="7" s="1"/>
  <c r="C29" i="7"/>
  <c r="B63" i="7"/>
  <c r="C31" i="7"/>
  <c r="B62" i="7"/>
  <c r="B66" i="7"/>
  <c r="F8" i="7"/>
  <c r="C18" i="7"/>
  <c r="H22" i="6"/>
  <c r="I22" i="6" s="1"/>
  <c r="H17" i="6"/>
  <c r="H18" i="6"/>
  <c r="H23" i="6"/>
  <c r="H9" i="6"/>
  <c r="I10" i="6"/>
  <c r="H16" i="6"/>
  <c r="H21" i="6"/>
  <c r="H14" i="6"/>
  <c r="I14" i="6" s="1"/>
  <c r="H19" i="6"/>
  <c r="H24" i="6"/>
  <c r="C20" i="6"/>
  <c r="C23" i="6" s="1"/>
  <c r="G9" i="6"/>
  <c r="H8" i="6"/>
  <c r="H4" i="6"/>
  <c r="E70" i="6"/>
  <c r="C29" i="6"/>
  <c r="H15" i="6"/>
  <c r="H20" i="6"/>
  <c r="H25" i="6"/>
  <c r="I23" i="6" l="1"/>
  <c r="I20" i="6"/>
  <c r="I13" i="6"/>
  <c r="I17" i="6"/>
  <c r="I12" i="6"/>
  <c r="I18" i="6"/>
  <c r="I15" i="6"/>
  <c r="I19" i="6"/>
  <c r="I21" i="6"/>
  <c r="G26" i="6"/>
  <c r="I16" i="6"/>
  <c r="I25" i="6"/>
  <c r="I24" i="6"/>
  <c r="C32" i="6"/>
  <c r="C31" i="6"/>
  <c r="I3" i="7"/>
  <c r="A65" i="7"/>
  <c r="A61" i="7"/>
  <c r="E60" i="7" s="1"/>
  <c r="A63" i="7"/>
  <c r="A62" i="7"/>
  <c r="E65" i="7"/>
  <c r="A64" i="7"/>
  <c r="I8" i="6"/>
  <c r="I9" i="6"/>
  <c r="H6" i="6"/>
  <c r="I6" i="6" s="1"/>
  <c r="H7" i="6"/>
  <c r="E60" i="6"/>
  <c r="H26" i="6" l="1"/>
  <c r="I26" i="6" s="1"/>
  <c r="F27" i="6"/>
  <c r="G27" i="6"/>
  <c r="E64" i="7"/>
  <c r="E63" i="7"/>
  <c r="I7" i="6"/>
  <c r="G28" i="6" l="1"/>
  <c r="F28" i="6"/>
  <c r="H27" i="6"/>
  <c r="I27" i="6" s="1"/>
  <c r="A13" i="8"/>
  <c r="A14" i="8"/>
  <c r="A15" i="8"/>
  <c r="A16" i="8"/>
  <c r="A17" i="8"/>
  <c r="A18" i="8"/>
  <c r="A12" i="8"/>
  <c r="B18" i="8"/>
  <c r="B10" i="6" s="1"/>
  <c r="C18" i="8"/>
  <c r="B17" i="8"/>
  <c r="B9" i="6" s="1"/>
  <c r="C17" i="8"/>
  <c r="B16" i="8"/>
  <c r="B8" i="6" s="1"/>
  <c r="C16" i="8"/>
  <c r="B13" i="8"/>
  <c r="B5" i="6" s="1"/>
  <c r="C13" i="8"/>
  <c r="B14" i="8"/>
  <c r="B6" i="6" s="1"/>
  <c r="C14" i="8"/>
  <c r="B15" i="8"/>
  <c r="B7" i="6" s="1"/>
  <c r="C15" i="8"/>
  <c r="D12" i="8"/>
  <c r="C12" i="8"/>
  <c r="B12" i="8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M25" i="1"/>
  <c r="L25" i="1"/>
  <c r="C3" i="8"/>
  <c r="A6" i="6" l="1"/>
  <c r="A62" i="6" s="1"/>
  <c r="F62" i="6" s="1"/>
  <c r="B62" i="6"/>
  <c r="F6" i="6"/>
  <c r="B64" i="6"/>
  <c r="A8" i="6"/>
  <c r="A64" i="6" s="1"/>
  <c r="F8" i="6"/>
  <c r="B66" i="6"/>
  <c r="A10" i="6"/>
  <c r="A66" i="6" s="1"/>
  <c r="A7" i="6"/>
  <c r="A63" i="6" s="1"/>
  <c r="B63" i="6"/>
  <c r="F7" i="6"/>
  <c r="A5" i="6"/>
  <c r="F5" i="6"/>
  <c r="A9" i="6"/>
  <c r="A65" i="6" s="1"/>
  <c r="B65" i="6"/>
  <c r="F9" i="6"/>
  <c r="H28" i="6"/>
  <c r="I28" i="6" s="1"/>
  <c r="F29" i="6"/>
  <c r="G29" i="6"/>
  <c r="D15" i="3"/>
  <c r="D10" i="3"/>
  <c r="D6" i="3"/>
  <c r="D13" i="3"/>
  <c r="C15" i="3"/>
  <c r="C10" i="3"/>
  <c r="C6" i="3"/>
  <c r="C13" i="3"/>
  <c r="AG4" i="4"/>
  <c r="AG3" i="4"/>
  <c r="D68" i="4"/>
  <c r="X68" i="4" s="1"/>
  <c r="D67" i="4"/>
  <c r="D66" i="4"/>
  <c r="D65" i="4"/>
  <c r="D57" i="4"/>
  <c r="X57" i="4" s="1"/>
  <c r="D56" i="4"/>
  <c r="X56" i="4" s="1"/>
  <c r="D52" i="4"/>
  <c r="X52" i="4" s="1"/>
  <c r="D51" i="4"/>
  <c r="D50" i="4"/>
  <c r="X50" i="4" s="1"/>
  <c r="D37" i="4"/>
  <c r="X37" i="4" s="1"/>
  <c r="D36" i="4"/>
  <c r="X36" i="4" s="1"/>
  <c r="D9" i="4"/>
  <c r="D62" i="4" s="1"/>
  <c r="X62" i="4" s="1"/>
  <c r="V9" i="4"/>
  <c r="W9" i="4"/>
  <c r="Y9" i="4"/>
  <c r="V10" i="4"/>
  <c r="W10" i="4"/>
  <c r="X10" i="4"/>
  <c r="Y10" i="4"/>
  <c r="V11" i="4"/>
  <c r="V12" i="4"/>
  <c r="W12" i="4"/>
  <c r="Y12" i="4"/>
  <c r="V13" i="4"/>
  <c r="W13" i="4"/>
  <c r="Y13" i="4"/>
  <c r="V14" i="4"/>
  <c r="V15" i="4"/>
  <c r="W15" i="4"/>
  <c r="Y15" i="4"/>
  <c r="V16" i="4"/>
  <c r="V17" i="4"/>
  <c r="X17" i="4"/>
  <c r="Y17" i="4"/>
  <c r="V18" i="4"/>
  <c r="W18" i="4"/>
  <c r="Y18" i="4"/>
  <c r="V19" i="4"/>
  <c r="W19" i="4"/>
  <c r="Y19" i="4"/>
  <c r="V20" i="4"/>
  <c r="V21" i="4"/>
  <c r="W21" i="4"/>
  <c r="Y21" i="4"/>
  <c r="V22" i="4"/>
  <c r="W22" i="4"/>
  <c r="Y22" i="4"/>
  <c r="V23" i="4"/>
  <c r="V24" i="4"/>
  <c r="W24" i="4"/>
  <c r="Y24" i="4"/>
  <c r="V25" i="4"/>
  <c r="V26" i="4"/>
  <c r="W26" i="4"/>
  <c r="Y26" i="4"/>
  <c r="V27" i="4"/>
  <c r="V28" i="4"/>
  <c r="X28" i="4"/>
  <c r="Y28" i="4"/>
  <c r="V29" i="4"/>
  <c r="W29" i="4"/>
  <c r="Y29" i="4"/>
  <c r="V30" i="4"/>
  <c r="V31" i="4"/>
  <c r="W31" i="4"/>
  <c r="Y31" i="4"/>
  <c r="V32" i="4"/>
  <c r="V33" i="4"/>
  <c r="W33" i="4"/>
  <c r="Y33" i="4"/>
  <c r="V34" i="4"/>
  <c r="W34" i="4"/>
  <c r="Y34" i="4"/>
  <c r="V35" i="4"/>
  <c r="V36" i="4"/>
  <c r="V37" i="4"/>
  <c r="V38" i="4"/>
  <c r="W38" i="4"/>
  <c r="Y38" i="4"/>
  <c r="V39" i="4"/>
  <c r="V40" i="4"/>
  <c r="X40" i="4"/>
  <c r="Y40" i="4"/>
  <c r="V41" i="4"/>
  <c r="W41" i="4"/>
  <c r="Y41" i="4"/>
  <c r="V42" i="4"/>
  <c r="V43" i="4"/>
  <c r="W43" i="4"/>
  <c r="Y43" i="4"/>
  <c r="V44" i="4"/>
  <c r="V45" i="4"/>
  <c r="W45" i="4"/>
  <c r="Y45" i="4"/>
  <c r="V46" i="4"/>
  <c r="V47" i="4"/>
  <c r="W47" i="4"/>
  <c r="Y47" i="4"/>
  <c r="V48" i="4"/>
  <c r="W48" i="4"/>
  <c r="Y48" i="4"/>
  <c r="V49" i="4"/>
  <c r="V50" i="4"/>
  <c r="V51" i="4"/>
  <c r="X51" i="4"/>
  <c r="V52" i="4"/>
  <c r="V53" i="4"/>
  <c r="W53" i="4"/>
  <c r="Y53" i="4"/>
  <c r="V54" i="4"/>
  <c r="V55" i="4"/>
  <c r="X55" i="4"/>
  <c r="Y55" i="4"/>
  <c r="V56" i="4"/>
  <c r="V57" i="4"/>
  <c r="V58" i="4"/>
  <c r="W58" i="4"/>
  <c r="Y58" i="4"/>
  <c r="V59" i="4"/>
  <c r="V60" i="4"/>
  <c r="W60" i="4"/>
  <c r="Y60" i="4"/>
  <c r="V61" i="4"/>
  <c r="V62" i="4"/>
  <c r="W62" i="4"/>
  <c r="Y62" i="4"/>
  <c r="V63" i="4"/>
  <c r="W63" i="4"/>
  <c r="Y63" i="4"/>
  <c r="V64" i="4"/>
  <c r="V65" i="4"/>
  <c r="X65" i="4"/>
  <c r="V66" i="4"/>
  <c r="X66" i="4"/>
  <c r="V67" i="4"/>
  <c r="X67" i="4"/>
  <c r="V68" i="4"/>
  <c r="V69" i="4"/>
  <c r="W69" i="4"/>
  <c r="Y69" i="4"/>
  <c r="V70" i="4"/>
  <c r="V71" i="4"/>
  <c r="Y8" i="4"/>
  <c r="X8" i="4"/>
  <c r="W8" i="4"/>
  <c r="V8" i="4"/>
  <c r="D71" i="4"/>
  <c r="X71" i="4" s="1"/>
  <c r="D70" i="4"/>
  <c r="X70" i="4" s="1"/>
  <c r="D64" i="4"/>
  <c r="X64" i="4" s="1"/>
  <c r="D63" i="4"/>
  <c r="X63" i="4" s="1"/>
  <c r="D61" i="4"/>
  <c r="X61" i="4" s="1"/>
  <c r="D59" i="4"/>
  <c r="X59" i="4" s="1"/>
  <c r="D54" i="4"/>
  <c r="X54" i="4" s="1"/>
  <c r="D49" i="4"/>
  <c r="X49" i="4" s="1"/>
  <c r="D48" i="4"/>
  <c r="X48" i="4" s="1"/>
  <c r="D47" i="4"/>
  <c r="X47" i="4" s="1"/>
  <c r="D46" i="4"/>
  <c r="X46" i="4" s="1"/>
  <c r="D45" i="4"/>
  <c r="X45" i="4" s="1"/>
  <c r="D44" i="4"/>
  <c r="X44" i="4" s="1"/>
  <c r="D43" i="4"/>
  <c r="X43" i="4" s="1"/>
  <c r="D42" i="4"/>
  <c r="X42" i="4" s="1"/>
  <c r="D39" i="4"/>
  <c r="X39" i="4" s="1"/>
  <c r="D35" i="4"/>
  <c r="X35" i="4" s="1"/>
  <c r="D34" i="4"/>
  <c r="X34" i="4" s="1"/>
  <c r="D32" i="4"/>
  <c r="X32" i="4" s="1"/>
  <c r="D31" i="4"/>
  <c r="X31" i="4" s="1"/>
  <c r="D30" i="4"/>
  <c r="X30" i="4" s="1"/>
  <c r="D27" i="4"/>
  <c r="X27" i="4" s="1"/>
  <c r="D26" i="4"/>
  <c r="X26" i="4" s="1"/>
  <c r="D25" i="4"/>
  <c r="X25" i="4" s="1"/>
  <c r="D24" i="4"/>
  <c r="X24" i="4" s="1"/>
  <c r="D23" i="4"/>
  <c r="X23" i="4" s="1"/>
  <c r="D22" i="4"/>
  <c r="X22" i="4" s="1"/>
  <c r="D20" i="4"/>
  <c r="X20" i="4" s="1"/>
  <c r="D19" i="4"/>
  <c r="X19" i="4" s="1"/>
  <c r="D16" i="4"/>
  <c r="X16" i="4" s="1"/>
  <c r="D14" i="4"/>
  <c r="X14" i="4" s="1"/>
  <c r="D13" i="4"/>
  <c r="X13" i="4" s="1"/>
  <c r="D11" i="4"/>
  <c r="X11" i="4" s="1"/>
  <c r="D70" i="2"/>
  <c r="D71" i="2"/>
  <c r="A11" i="6" l="1"/>
  <c r="F66" i="6"/>
  <c r="E65" i="6"/>
  <c r="E64" i="6"/>
  <c r="F65" i="6"/>
  <c r="E62" i="6"/>
  <c r="F63" i="6"/>
  <c r="F64" i="6"/>
  <c r="E63" i="6"/>
  <c r="E15" i="3"/>
  <c r="E10" i="3"/>
  <c r="E6" i="3"/>
  <c r="E13" i="3"/>
  <c r="C9" i="3"/>
  <c r="D9" i="3"/>
  <c r="I26" i="1"/>
  <c r="C14" i="3"/>
  <c r="C8" i="3"/>
  <c r="I28" i="1"/>
  <c r="C7" i="3"/>
  <c r="D7" i="3"/>
  <c r="G30" i="6"/>
  <c r="H29" i="6"/>
  <c r="I29" i="6" s="1"/>
  <c r="F30" i="6"/>
  <c r="D12" i="4"/>
  <c r="X12" i="4" s="1"/>
  <c r="D18" i="4"/>
  <c r="X18" i="4" s="1"/>
  <c r="D33" i="4"/>
  <c r="X33" i="4" s="1"/>
  <c r="D58" i="4"/>
  <c r="X58" i="4" s="1"/>
  <c r="X9" i="4"/>
  <c r="D15" i="4"/>
  <c r="X15" i="4" s="1"/>
  <c r="D38" i="4"/>
  <c r="X38" i="4" s="1"/>
  <c r="D53" i="4"/>
  <c r="X53" i="4" s="1"/>
  <c r="D60" i="4"/>
  <c r="X60" i="4" s="1"/>
  <c r="D69" i="4"/>
  <c r="X69" i="4" s="1"/>
  <c r="D21" i="4"/>
  <c r="X21" i="4" s="1"/>
  <c r="D29" i="4"/>
  <c r="X29" i="4" s="1"/>
  <c r="D41" i="4"/>
  <c r="X41" i="4" s="1"/>
  <c r="F15" i="3" l="1"/>
  <c r="G15" i="3"/>
  <c r="H10" i="3"/>
  <c r="F10" i="3"/>
  <c r="G10" i="3"/>
  <c r="F6" i="3"/>
  <c r="H6" i="3"/>
  <c r="G6" i="3"/>
  <c r="G13" i="3"/>
  <c r="H13" i="3"/>
  <c r="F13" i="3"/>
  <c r="E9" i="3"/>
  <c r="I29" i="1"/>
  <c r="M28" i="1" s="1"/>
  <c r="I33" i="1"/>
  <c r="J33" i="1" s="1"/>
  <c r="I30" i="1"/>
  <c r="M29" i="1" s="1"/>
  <c r="I32" i="1"/>
  <c r="M31" i="1" s="1"/>
  <c r="D13" i="8"/>
  <c r="M26" i="1"/>
  <c r="D8" i="3"/>
  <c r="I27" i="1"/>
  <c r="E5" i="8" s="1"/>
  <c r="D14" i="3"/>
  <c r="E7" i="3"/>
  <c r="F31" i="6"/>
  <c r="G31" i="6"/>
  <c r="H30" i="6"/>
  <c r="I30" i="6" s="1"/>
  <c r="E4" i="8"/>
  <c r="D9" i="8"/>
  <c r="D8" i="8"/>
  <c r="D7" i="8"/>
  <c r="D6" i="8"/>
  <c r="D5" i="8"/>
  <c r="D3" i="8"/>
  <c r="D4" i="8"/>
  <c r="C9" i="8"/>
  <c r="C8" i="8"/>
  <c r="C7" i="8"/>
  <c r="C6" i="8"/>
  <c r="C5" i="8"/>
  <c r="C4" i="8"/>
  <c r="J28" i="1"/>
  <c r="J26" i="1"/>
  <c r="D25" i="1"/>
  <c r="J29" i="1" l="1"/>
  <c r="H15" i="3"/>
  <c r="J32" i="1"/>
  <c r="F9" i="3"/>
  <c r="J30" i="1"/>
  <c r="E8" i="3"/>
  <c r="I31" i="1"/>
  <c r="E14" i="3"/>
  <c r="M27" i="1"/>
  <c r="D14" i="8"/>
  <c r="I41" i="1"/>
  <c r="I38" i="1"/>
  <c r="I34" i="1"/>
  <c r="I42" i="1"/>
  <c r="I36" i="1"/>
  <c r="I40" i="1"/>
  <c r="J40" i="1" s="1"/>
  <c r="I35" i="1"/>
  <c r="I39" i="1"/>
  <c r="J27" i="1"/>
  <c r="C5" i="7"/>
  <c r="D5" i="7" s="1"/>
  <c r="C5" i="6"/>
  <c r="F7" i="3"/>
  <c r="F32" i="6"/>
  <c r="G32" i="6"/>
  <c r="H31" i="6"/>
  <c r="I31" i="6" s="1"/>
  <c r="J25" i="1"/>
  <c r="G9" i="3" l="1"/>
  <c r="I37" i="1"/>
  <c r="F8" i="3"/>
  <c r="F14" i="3"/>
  <c r="M32" i="1"/>
  <c r="J34" i="1"/>
  <c r="M36" i="1"/>
  <c r="J38" i="1"/>
  <c r="M34" i="1"/>
  <c r="J36" i="1"/>
  <c r="M30" i="1"/>
  <c r="D15" i="8"/>
  <c r="J31" i="1"/>
  <c r="E6" i="8"/>
  <c r="M37" i="1"/>
  <c r="J39" i="1"/>
  <c r="I51" i="1"/>
  <c r="I43" i="1"/>
  <c r="I48" i="1"/>
  <c r="I52" i="1"/>
  <c r="I44" i="1"/>
  <c r="I47" i="1"/>
  <c r="I46" i="1"/>
  <c r="I50" i="1"/>
  <c r="I49" i="1"/>
  <c r="J49" i="1" s="1"/>
  <c r="M38" i="1"/>
  <c r="J41" i="1"/>
  <c r="C6" i="6"/>
  <c r="C6" i="7"/>
  <c r="C61" i="7"/>
  <c r="M33" i="1"/>
  <c r="J35" i="1"/>
  <c r="M39" i="1"/>
  <c r="J42" i="1"/>
  <c r="G7" i="3"/>
  <c r="G33" i="6"/>
  <c r="H32" i="6"/>
  <c r="I32" i="6" s="1"/>
  <c r="F33" i="6"/>
  <c r="D13" i="2"/>
  <c r="D12" i="2"/>
  <c r="D69" i="2"/>
  <c r="D63" i="2"/>
  <c r="D62" i="2"/>
  <c r="D60" i="2"/>
  <c r="D58" i="2"/>
  <c r="D53" i="2"/>
  <c r="D48" i="2"/>
  <c r="D47" i="2"/>
  <c r="D45" i="2"/>
  <c r="D43" i="2"/>
  <c r="D41" i="2"/>
  <c r="D38" i="2"/>
  <c r="D31" i="2"/>
  <c r="D29" i="2"/>
  <c r="D19" i="2"/>
  <c r="D26" i="2"/>
  <c r="D24" i="2"/>
  <c r="D34" i="2"/>
  <c r="D33" i="2"/>
  <c r="D22" i="2"/>
  <c r="D21" i="2"/>
  <c r="D23" i="2"/>
  <c r="D25" i="2"/>
  <c r="D27" i="2"/>
  <c r="D18" i="2"/>
  <c r="D15" i="2"/>
  <c r="H9" i="3" l="1"/>
  <c r="C62" i="7"/>
  <c r="D61" i="7" s="1"/>
  <c r="D6" i="7"/>
  <c r="M44" i="1"/>
  <c r="J47" i="1"/>
  <c r="M45" i="1"/>
  <c r="J48" i="1"/>
  <c r="C62" i="6"/>
  <c r="I57" i="1"/>
  <c r="I53" i="1"/>
  <c r="I60" i="1"/>
  <c r="J60" i="1" s="1"/>
  <c r="I54" i="1"/>
  <c r="I58" i="1"/>
  <c r="I56" i="1"/>
  <c r="I59" i="1"/>
  <c r="I61" i="1"/>
  <c r="M41" i="1"/>
  <c r="J44" i="1"/>
  <c r="G8" i="3"/>
  <c r="I45" i="1"/>
  <c r="G14" i="3"/>
  <c r="C7" i="6"/>
  <c r="C7" i="7"/>
  <c r="M46" i="1"/>
  <c r="J50" i="1"/>
  <c r="M40" i="1"/>
  <c r="J43" i="1"/>
  <c r="M43" i="1"/>
  <c r="J46" i="1"/>
  <c r="M48" i="1"/>
  <c r="J52" i="1"/>
  <c r="M47" i="1"/>
  <c r="J51" i="1"/>
  <c r="D16" i="8"/>
  <c r="M35" i="1"/>
  <c r="J37" i="1"/>
  <c r="E7" i="8"/>
  <c r="H7" i="3"/>
  <c r="G34" i="6"/>
  <c r="H33" i="6"/>
  <c r="I33" i="6" s="1"/>
  <c r="F34" i="6"/>
  <c r="D59" i="2"/>
  <c r="D61" i="2"/>
  <c r="D64" i="2"/>
  <c r="D46" i="2"/>
  <c r="D49" i="2"/>
  <c r="D54" i="2"/>
  <c r="D35" i="2"/>
  <c r="D39" i="2"/>
  <c r="D42" i="2"/>
  <c r="D44" i="2"/>
  <c r="D14" i="2"/>
  <c r="D16" i="2"/>
  <c r="D20" i="2"/>
  <c r="D30" i="2"/>
  <c r="D32" i="2"/>
  <c r="D11" i="2"/>
  <c r="C63" i="7" l="1"/>
  <c r="D62" i="7" s="1"/>
  <c r="D7" i="7"/>
  <c r="M56" i="1"/>
  <c r="J61" i="1"/>
  <c r="M54" i="1"/>
  <c r="J58" i="1"/>
  <c r="C8" i="7"/>
  <c r="C8" i="6"/>
  <c r="C63" i="6"/>
  <c r="D62" i="6" s="1"/>
  <c r="D7" i="6"/>
  <c r="M55" i="1"/>
  <c r="J59" i="1"/>
  <c r="M50" i="1"/>
  <c r="J54" i="1"/>
  <c r="M49" i="1"/>
  <c r="J53" i="1"/>
  <c r="M52" i="1"/>
  <c r="J56" i="1"/>
  <c r="D17" i="8"/>
  <c r="M42" i="1"/>
  <c r="E8" i="8"/>
  <c r="J45" i="1"/>
  <c r="H8" i="3"/>
  <c r="H14" i="3"/>
  <c r="I55" i="1"/>
  <c r="M53" i="1"/>
  <c r="J57" i="1"/>
  <c r="F35" i="6"/>
  <c r="G35" i="6"/>
  <c r="H34" i="6"/>
  <c r="I34" i="6" s="1"/>
  <c r="I3" i="6" s="1"/>
  <c r="F26" i="1"/>
  <c r="C64" i="6" l="1"/>
  <c r="D63" i="6" s="1"/>
  <c r="D8" i="6"/>
  <c r="C9" i="7"/>
  <c r="C9" i="6"/>
  <c r="C64" i="7"/>
  <c r="D63" i="7" s="1"/>
  <c r="D8" i="7"/>
  <c r="M51" i="1"/>
  <c r="D18" i="8"/>
  <c r="J55" i="1"/>
  <c r="E9" i="8"/>
  <c r="G36" i="6"/>
  <c r="F36" i="6"/>
  <c r="H35" i="6"/>
  <c r="A52" i="1"/>
  <c r="E55" i="1"/>
  <c r="A43" i="1"/>
  <c r="E19" i="1"/>
  <c r="E15" i="1"/>
  <c r="C10" i="7" l="1"/>
  <c r="C10" i="6"/>
  <c r="D9" i="6"/>
  <c r="C65" i="6"/>
  <c r="D64" i="6" s="1"/>
  <c r="C65" i="7"/>
  <c r="D64" i="7" s="1"/>
  <c r="D9" i="7"/>
  <c r="F37" i="6"/>
  <c r="G37" i="6"/>
  <c r="H36" i="6"/>
  <c r="A64" i="4"/>
  <c r="C64" i="4" s="1"/>
  <c r="W64" i="4" s="1"/>
  <c r="A64" i="2"/>
  <c r="C64" i="2" s="1"/>
  <c r="E26" i="1"/>
  <c r="G8" i="1"/>
  <c r="K54" i="1" l="1"/>
  <c r="K50" i="1"/>
  <c r="K46" i="1"/>
  <c r="K42" i="1"/>
  <c r="K38" i="1"/>
  <c r="K34" i="1"/>
  <c r="K30" i="1"/>
  <c r="K26" i="1"/>
  <c r="K53" i="1"/>
  <c r="K49" i="1"/>
  <c r="K45" i="1"/>
  <c r="K41" i="1"/>
  <c r="K37" i="1"/>
  <c r="K33" i="1"/>
  <c r="K29" i="1"/>
  <c r="K56" i="1"/>
  <c r="K52" i="1"/>
  <c r="K48" i="1"/>
  <c r="K44" i="1"/>
  <c r="K40" i="1"/>
  <c r="K36" i="1"/>
  <c r="K32" i="1"/>
  <c r="K28" i="1"/>
  <c r="K55" i="1"/>
  <c r="K51" i="1"/>
  <c r="K47" i="1"/>
  <c r="K43" i="1"/>
  <c r="K39" i="1"/>
  <c r="K35" i="1"/>
  <c r="K31" i="1"/>
  <c r="K27" i="1"/>
  <c r="D10" i="6"/>
  <c r="C66" i="6"/>
  <c r="D65" i="6" s="1"/>
  <c r="C66" i="7"/>
  <c r="D65" i="7" s="1"/>
  <c r="D10" i="7"/>
  <c r="G38" i="6"/>
  <c r="F38" i="6"/>
  <c r="H37" i="6"/>
  <c r="A11" i="4"/>
  <c r="C11" i="4" s="1"/>
  <c r="W11" i="4" s="1"/>
  <c r="A11" i="2"/>
  <c r="C11" i="2" s="1"/>
  <c r="G19" i="1"/>
  <c r="H19" i="1" s="1"/>
  <c r="H55" i="1" s="1"/>
  <c r="O76" i="1" s="1"/>
  <c r="O77" i="1" s="1"/>
  <c r="G11" i="1"/>
  <c r="H11" i="1" s="1"/>
  <c r="H26" i="1" s="1"/>
  <c r="G15" i="1"/>
  <c r="H15" i="1" s="1"/>
  <c r="H45" i="1" s="1"/>
  <c r="H28" i="1" l="1"/>
  <c r="H33" i="1" s="1"/>
  <c r="O38" i="1" s="1"/>
  <c r="O39" i="1" s="1"/>
  <c r="O26" i="1"/>
  <c r="O27" i="1" s="1"/>
  <c r="O30" i="1" s="1"/>
  <c r="H54" i="1"/>
  <c r="O58" i="1"/>
  <c r="O59" i="1" s="1"/>
  <c r="F39" i="6"/>
  <c r="G39" i="6"/>
  <c r="H38" i="6"/>
  <c r="H40" i="1"/>
  <c r="H29" i="1" l="1"/>
  <c r="O31" i="1" s="1"/>
  <c r="H34" i="1"/>
  <c r="H49" i="1"/>
  <c r="O50" i="1"/>
  <c r="O51" i="1" s="1"/>
  <c r="H56" i="1"/>
  <c r="O78" i="1" s="1"/>
  <c r="O79" i="1" s="1"/>
  <c r="O74" i="1"/>
  <c r="O75" i="1" s="1"/>
  <c r="G40" i="6"/>
  <c r="F40" i="6"/>
  <c r="H39" i="6"/>
  <c r="H41" i="1"/>
  <c r="H50" i="1" l="1"/>
  <c r="H60" i="1" s="1"/>
  <c r="O66" i="1"/>
  <c r="O67" i="1" s="1"/>
  <c r="F41" i="6"/>
  <c r="G41" i="6"/>
  <c r="H40" i="6"/>
  <c r="C17" i="1"/>
  <c r="C16" i="1"/>
  <c r="C15" i="1"/>
  <c r="C14" i="1"/>
  <c r="C13" i="1"/>
  <c r="C12" i="1"/>
  <c r="H61" i="1" l="1"/>
  <c r="O86" i="1"/>
  <c r="O87" i="1" s="1"/>
  <c r="G42" i="6"/>
  <c r="F42" i="6"/>
  <c r="H41" i="6"/>
  <c r="A36" i="1"/>
  <c r="A31" i="1"/>
  <c r="A27" i="1"/>
  <c r="E28" i="1"/>
  <c r="C26" i="1"/>
  <c r="F43" i="6" l="1"/>
  <c r="G43" i="6"/>
  <c r="H42" i="6"/>
  <c r="C27" i="1"/>
  <c r="E11" i="4"/>
  <c r="Y11" i="4" s="1"/>
  <c r="D26" i="1"/>
  <c r="E11" i="2"/>
  <c r="G26" i="1"/>
  <c r="F27" i="1" s="1"/>
  <c r="E29" i="1"/>
  <c r="A16" i="4"/>
  <c r="C16" i="4" s="1"/>
  <c r="W16" i="4" s="1"/>
  <c r="A16" i="2"/>
  <c r="C16" i="2" s="1"/>
  <c r="E33" i="1"/>
  <c r="E45" i="1"/>
  <c r="E14" i="1"/>
  <c r="E13" i="1"/>
  <c r="E12" i="1"/>
  <c r="E16" i="1"/>
  <c r="G44" i="6" l="1"/>
  <c r="F44" i="6"/>
  <c r="H43" i="6"/>
  <c r="E31" i="1"/>
  <c r="G13" i="1"/>
  <c r="H13" i="1" s="1"/>
  <c r="H31" i="1" s="1"/>
  <c r="A27" i="4"/>
  <c r="C27" i="4" s="1"/>
  <c r="W27" i="4" s="1"/>
  <c r="A27" i="2"/>
  <c r="C27" i="2" s="1"/>
  <c r="C28" i="1"/>
  <c r="E14" i="4"/>
  <c r="Y14" i="4" s="1"/>
  <c r="D27" i="1"/>
  <c r="E14" i="2"/>
  <c r="G27" i="1"/>
  <c r="F28" i="1" s="1"/>
  <c r="E37" i="1"/>
  <c r="E17" i="1"/>
  <c r="G17" i="1" s="1"/>
  <c r="H17" i="1" s="1"/>
  <c r="G14" i="1"/>
  <c r="H14" i="1" s="1"/>
  <c r="H37" i="1" s="1"/>
  <c r="E20" i="1"/>
  <c r="G20" i="1" s="1"/>
  <c r="H20" i="1" s="1"/>
  <c r="G16" i="1"/>
  <c r="H16" i="1" s="1"/>
  <c r="A49" i="4"/>
  <c r="C49" i="4" s="1"/>
  <c r="W49" i="4" s="1"/>
  <c r="A49" i="2"/>
  <c r="C49" i="2" s="1"/>
  <c r="E54" i="1"/>
  <c r="E27" i="1"/>
  <c r="G12" i="1"/>
  <c r="H12" i="1" s="1"/>
  <c r="H27" i="1" s="1"/>
  <c r="A17" i="4"/>
  <c r="C17" i="4" s="1"/>
  <c r="W17" i="4" s="1"/>
  <c r="A17" i="2"/>
  <c r="C17" i="2" s="1"/>
  <c r="E34" i="1"/>
  <c r="E40" i="1"/>
  <c r="H30" i="1" l="1"/>
  <c r="O28" i="1"/>
  <c r="O29" i="1" s="1"/>
  <c r="H44" i="1"/>
  <c r="O44" i="1"/>
  <c r="O45" i="1" s="1"/>
  <c r="H36" i="1"/>
  <c r="O42" i="1" s="1"/>
  <c r="O43" i="1" s="1"/>
  <c r="O34" i="1"/>
  <c r="O35" i="1" s="1"/>
  <c r="A61" i="4"/>
  <c r="C61" i="4" s="1"/>
  <c r="W61" i="4" s="1"/>
  <c r="A61" i="2"/>
  <c r="C61" i="2" s="1"/>
  <c r="E56" i="1"/>
  <c r="E16" i="4"/>
  <c r="Y16" i="4" s="1"/>
  <c r="D28" i="1"/>
  <c r="E16" i="2"/>
  <c r="B29" i="1"/>
  <c r="C29" i="1" s="1"/>
  <c r="E36" i="1"/>
  <c r="A23" i="4"/>
  <c r="C23" i="4" s="1"/>
  <c r="W23" i="4" s="1"/>
  <c r="A23" i="2"/>
  <c r="C23" i="2" s="1"/>
  <c r="E49" i="1"/>
  <c r="A39" i="4"/>
  <c r="C39" i="4" s="1"/>
  <c r="W39" i="4" s="1"/>
  <c r="A39" i="2"/>
  <c r="C39" i="2" s="1"/>
  <c r="E41" i="1"/>
  <c r="A28" i="4"/>
  <c r="C28" i="4" s="1"/>
  <c r="W28" i="4" s="1"/>
  <c r="A28" i="2"/>
  <c r="C28" i="2" s="1"/>
  <c r="E30" i="1"/>
  <c r="A14" i="4"/>
  <c r="C14" i="4" s="1"/>
  <c r="W14" i="4" s="1"/>
  <c r="A14" i="2"/>
  <c r="C14" i="2" s="1"/>
  <c r="E44" i="1"/>
  <c r="A35" i="4"/>
  <c r="C35" i="4" s="1"/>
  <c r="W35" i="4" s="1"/>
  <c r="A35" i="2"/>
  <c r="C35" i="2" s="1"/>
  <c r="H43" i="1"/>
  <c r="H38" i="1"/>
  <c r="O46" i="1" s="1"/>
  <c r="O47" i="1" s="1"/>
  <c r="H47" i="1" l="1"/>
  <c r="O54" i="1"/>
  <c r="O55" i="1" s="1"/>
  <c r="H46" i="1"/>
  <c r="O56" i="1"/>
  <c r="O57" i="1" s="1"/>
  <c r="H32" i="1"/>
  <c r="O32" i="1"/>
  <c r="O33" i="1" s="1"/>
  <c r="A32" i="4"/>
  <c r="C32" i="4" s="1"/>
  <c r="W32" i="4" s="1"/>
  <c r="A32" i="2"/>
  <c r="C32" i="2" s="1"/>
  <c r="E43" i="1"/>
  <c r="E38" i="1"/>
  <c r="E32" i="1"/>
  <c r="A20" i="4"/>
  <c r="C20" i="4" s="1"/>
  <c r="W20" i="4" s="1"/>
  <c r="A20" i="2"/>
  <c r="C20" i="2" s="1"/>
  <c r="A54" i="4"/>
  <c r="C54" i="4" s="1"/>
  <c r="W54" i="4" s="1"/>
  <c r="E50" i="1"/>
  <c r="A54" i="2"/>
  <c r="C54" i="2" s="1"/>
  <c r="C30" i="1"/>
  <c r="D29" i="1"/>
  <c r="A65" i="4"/>
  <c r="C65" i="4" s="1"/>
  <c r="W65" i="4" s="1"/>
  <c r="A65" i="2"/>
  <c r="C65" i="2" s="1"/>
  <c r="E46" i="1"/>
  <c r="A46" i="4"/>
  <c r="C46" i="4" s="1"/>
  <c r="W46" i="4" s="1"/>
  <c r="A46" i="2"/>
  <c r="C46" i="2" s="1"/>
  <c r="A40" i="4"/>
  <c r="C40" i="4" s="1"/>
  <c r="W40" i="4" s="1"/>
  <c r="A40" i="2"/>
  <c r="C40" i="2" s="1"/>
  <c r="H53" i="1" l="1"/>
  <c r="O60" i="1"/>
  <c r="O61" i="1" s="1"/>
  <c r="H35" i="1"/>
  <c r="O36" i="1"/>
  <c r="O37" i="1" s="1"/>
  <c r="H52" i="1"/>
  <c r="O62" i="1"/>
  <c r="O63" i="1" s="1"/>
  <c r="A55" i="4"/>
  <c r="C55" i="4" s="1"/>
  <c r="W55" i="4" s="1"/>
  <c r="A55" i="2"/>
  <c r="C55" i="2" s="1"/>
  <c r="E60" i="1"/>
  <c r="E35" i="1"/>
  <c r="A25" i="4"/>
  <c r="C25" i="4" s="1"/>
  <c r="W25" i="4" s="1"/>
  <c r="A25" i="2"/>
  <c r="C25" i="2" s="1"/>
  <c r="A36" i="4"/>
  <c r="C36" i="4" s="1"/>
  <c r="W36" i="4" s="1"/>
  <c r="A36" i="2"/>
  <c r="C36" i="2" s="1"/>
  <c r="A50" i="4"/>
  <c r="C50" i="4" s="1"/>
  <c r="W50" i="4" s="1"/>
  <c r="A50" i="2"/>
  <c r="C50" i="2" s="1"/>
  <c r="E53" i="1"/>
  <c r="C31" i="1"/>
  <c r="E20" i="4"/>
  <c r="Y20" i="4" s="1"/>
  <c r="D30" i="1"/>
  <c r="E20" i="2"/>
  <c r="E47" i="1"/>
  <c r="A44" i="4"/>
  <c r="C44" i="4" s="1"/>
  <c r="W44" i="4" s="1"/>
  <c r="A44" i="2"/>
  <c r="C44" i="2" s="1"/>
  <c r="O40" i="1" l="1"/>
  <c r="O41" i="1" s="1"/>
  <c r="H42" i="1"/>
  <c r="H39" i="1"/>
  <c r="O48" i="1" s="1"/>
  <c r="O49" i="1" s="1"/>
  <c r="H58" i="1"/>
  <c r="O82" i="1" s="1"/>
  <c r="O83" i="1" s="1"/>
  <c r="O70" i="1"/>
  <c r="O71" i="1" s="1"/>
  <c r="H57" i="1"/>
  <c r="O80" i="1" s="1"/>
  <c r="O81" i="1" s="1"/>
  <c r="O72" i="1"/>
  <c r="O73" i="1" s="1"/>
  <c r="A51" i="4"/>
  <c r="C51" i="4" s="1"/>
  <c r="W51" i="4" s="1"/>
  <c r="A51" i="2"/>
  <c r="C51" i="2" s="1"/>
  <c r="E52" i="1"/>
  <c r="C32" i="1"/>
  <c r="E23" i="4"/>
  <c r="Y23" i="4" s="1"/>
  <c r="D31" i="1"/>
  <c r="E23" i="2"/>
  <c r="A30" i="4"/>
  <c r="C30" i="4" s="1"/>
  <c r="W30" i="4" s="1"/>
  <c r="A30" i="2"/>
  <c r="C30" i="2" s="1"/>
  <c r="E39" i="1"/>
  <c r="E42" i="1"/>
  <c r="A59" i="4"/>
  <c r="C59" i="4" s="1"/>
  <c r="W59" i="4" s="1"/>
  <c r="A59" i="2"/>
  <c r="C59" i="2" s="1"/>
  <c r="E57" i="1"/>
  <c r="A70" i="4"/>
  <c r="C70" i="4" s="1"/>
  <c r="E61" i="1"/>
  <c r="A70" i="2"/>
  <c r="C70" i="2" s="1"/>
  <c r="H48" i="1" l="1"/>
  <c r="O52" i="1"/>
  <c r="O53" i="1" s="1"/>
  <c r="C71" i="4"/>
  <c r="W71" i="4" s="1"/>
  <c r="W70" i="4"/>
  <c r="E48" i="1"/>
  <c r="A42" i="4"/>
  <c r="C42" i="4" s="1"/>
  <c r="W42" i="4" s="1"/>
  <c r="A42" i="2"/>
  <c r="C42" i="2" s="1"/>
  <c r="A57" i="4"/>
  <c r="C57" i="4" s="1"/>
  <c r="W57" i="4" s="1"/>
  <c r="A57" i="2"/>
  <c r="C57" i="2" s="1"/>
  <c r="E58" i="1"/>
  <c r="A66" i="4"/>
  <c r="C66" i="4" s="1"/>
  <c r="W66" i="4" s="1"/>
  <c r="A66" i="2"/>
  <c r="C66" i="2" s="1"/>
  <c r="A37" i="4"/>
  <c r="C37" i="4" s="1"/>
  <c r="W37" i="4" s="1"/>
  <c r="A37" i="2"/>
  <c r="C37" i="2" s="1"/>
  <c r="C33" i="1"/>
  <c r="E25" i="4"/>
  <c r="Y25" i="4" s="1"/>
  <c r="D32" i="1"/>
  <c r="E25" i="2"/>
  <c r="H51" i="1" l="1"/>
  <c r="O64" i="1"/>
  <c r="O65" i="1" s="1"/>
  <c r="E27" i="4"/>
  <c r="Y27" i="4" s="1"/>
  <c r="D33" i="1"/>
  <c r="E27" i="2"/>
  <c r="B34" i="1"/>
  <c r="C34" i="1" s="1"/>
  <c r="A67" i="4"/>
  <c r="C67" i="4" s="1"/>
  <c r="W67" i="4" s="1"/>
  <c r="A67" i="2"/>
  <c r="C67" i="2" s="1"/>
  <c r="A52" i="4"/>
  <c r="C52" i="4" s="1"/>
  <c r="W52" i="4" s="1"/>
  <c r="A52" i="2"/>
  <c r="C52" i="2" s="1"/>
  <c r="E51" i="1"/>
  <c r="H59" i="1" l="1"/>
  <c r="O84" i="1" s="1"/>
  <c r="O85" i="1" s="1"/>
  <c r="O68" i="1"/>
  <c r="O69" i="1" s="1"/>
  <c r="A56" i="4"/>
  <c r="C56" i="4" s="1"/>
  <c r="W56" i="4" s="1"/>
  <c r="A56" i="2"/>
  <c r="C56" i="2" s="1"/>
  <c r="E59" i="1"/>
  <c r="C35" i="1"/>
  <c r="D34" i="1"/>
  <c r="C36" i="1" l="1"/>
  <c r="E30" i="4"/>
  <c r="Y30" i="4" s="1"/>
  <c r="D35" i="1"/>
  <c r="E30" i="2"/>
  <c r="A68" i="4"/>
  <c r="C68" i="4" s="1"/>
  <c r="W68" i="4" s="1"/>
  <c r="A68" i="2"/>
  <c r="C68" i="2" s="1"/>
  <c r="C37" i="1" l="1"/>
  <c r="E32" i="4"/>
  <c r="Y32" i="4" s="1"/>
  <c r="D36" i="1"/>
  <c r="E32" i="2"/>
  <c r="C38" i="1" l="1"/>
  <c r="E35" i="4"/>
  <c r="Y35" i="4" s="1"/>
  <c r="D37" i="1"/>
  <c r="E35" i="2"/>
  <c r="C39" i="1" l="1"/>
  <c r="E36" i="4"/>
  <c r="Y36" i="4" s="1"/>
  <c r="D38" i="1"/>
  <c r="E36" i="2"/>
  <c r="C40" i="1" l="1"/>
  <c r="E37" i="4"/>
  <c r="Y37" i="4" s="1"/>
  <c r="D39" i="1"/>
  <c r="E37" i="2"/>
  <c r="B41" i="1" l="1"/>
  <c r="E39" i="4"/>
  <c r="Y39" i="4" s="1"/>
  <c r="D40" i="1"/>
  <c r="E39" i="2"/>
  <c r="C41" i="1"/>
  <c r="C42" i="1" l="1"/>
  <c r="D41" i="1"/>
  <c r="C43" i="1" l="1"/>
  <c r="E42" i="4"/>
  <c r="Y42" i="4" s="1"/>
  <c r="D42" i="1"/>
  <c r="E42" i="2"/>
  <c r="C44" i="1" l="1"/>
  <c r="E44" i="4"/>
  <c r="Y44" i="4" s="1"/>
  <c r="D43" i="1"/>
  <c r="E44" i="2"/>
  <c r="C45" i="1" l="1"/>
  <c r="E46" i="4"/>
  <c r="Y46" i="4" s="1"/>
  <c r="D44" i="1"/>
  <c r="E46" i="2"/>
  <c r="C46" i="1" l="1"/>
  <c r="E49" i="4"/>
  <c r="Y49" i="4" s="1"/>
  <c r="D45" i="1"/>
  <c r="E49" i="2"/>
  <c r="C47" i="1" l="1"/>
  <c r="E50" i="4"/>
  <c r="Y50" i="4" s="1"/>
  <c r="D46" i="1"/>
  <c r="E50" i="2"/>
  <c r="C48" i="1" l="1"/>
  <c r="E51" i="4"/>
  <c r="Y51" i="4" s="1"/>
  <c r="D47" i="1"/>
  <c r="E51" i="2"/>
  <c r="C49" i="1" l="1"/>
  <c r="E52" i="4"/>
  <c r="Y52" i="4" s="1"/>
  <c r="D48" i="1"/>
  <c r="E52" i="2"/>
  <c r="E54" i="4" l="1"/>
  <c r="Y54" i="4" s="1"/>
  <c r="D49" i="1"/>
  <c r="E54" i="2"/>
  <c r="B50" i="1"/>
  <c r="C50" i="1" s="1"/>
  <c r="C51" i="1" l="1"/>
  <c r="D50" i="1"/>
  <c r="C52" i="1" l="1"/>
  <c r="E56" i="4"/>
  <c r="Y56" i="4" s="1"/>
  <c r="D51" i="1"/>
  <c r="E56" i="2"/>
  <c r="C53" i="1" l="1"/>
  <c r="E57" i="4"/>
  <c r="Y57" i="4" s="1"/>
  <c r="D52" i="1"/>
  <c r="E57" i="2"/>
  <c r="C54" i="1" l="1"/>
  <c r="E59" i="4"/>
  <c r="Y59" i="4" s="1"/>
  <c r="D53" i="1"/>
  <c r="E59" i="2"/>
  <c r="C55" i="1" l="1"/>
  <c r="E61" i="4"/>
  <c r="Y61" i="4" s="1"/>
  <c r="D54" i="1"/>
  <c r="E61" i="2"/>
  <c r="C56" i="1" l="1"/>
  <c r="E64" i="4"/>
  <c r="Y64" i="4" s="1"/>
  <c r="D55" i="1"/>
  <c r="E64" i="2"/>
  <c r="C57" i="1" l="1"/>
  <c r="E65" i="4"/>
  <c r="Y65" i="4" s="1"/>
  <c r="D56" i="1"/>
  <c r="E65" i="2"/>
  <c r="C58" i="1" l="1"/>
  <c r="E66" i="4"/>
  <c r="Y66" i="4" s="1"/>
  <c r="D57" i="1"/>
  <c r="E66" i="2"/>
  <c r="C59" i="1" l="1"/>
  <c r="E67" i="4"/>
  <c r="Y67" i="4" s="1"/>
  <c r="D58" i="1"/>
  <c r="E67" i="2"/>
  <c r="C60" i="1" l="1"/>
  <c r="E68" i="4"/>
  <c r="Y68" i="4" s="1"/>
  <c r="D59" i="1"/>
  <c r="E68" i="2"/>
  <c r="E70" i="4" l="1"/>
  <c r="Y70" i="4" s="1"/>
  <c r="D60" i="1"/>
  <c r="C61" i="1"/>
  <c r="E70" i="2"/>
  <c r="E71" i="4" l="1"/>
  <c r="Y71" i="4" s="1"/>
  <c r="E71" i="2"/>
  <c r="D61" i="1"/>
</calcChain>
</file>

<file path=xl/sharedStrings.xml><?xml version="1.0" encoding="utf-8"?>
<sst xmlns="http://schemas.openxmlformats.org/spreadsheetml/2006/main" count="324" uniqueCount="139">
  <si>
    <t>Waktu</t>
  </si>
  <si>
    <t xml:space="preserve">Tebal pelat </t>
  </si>
  <si>
    <t>Senin</t>
  </si>
  <si>
    <t>Selasa</t>
  </si>
  <si>
    <t>Rabu</t>
  </si>
  <si>
    <t>Kamis</t>
  </si>
  <si>
    <t>Jumat</t>
  </si>
  <si>
    <t>Waktu (jam)</t>
  </si>
  <si>
    <t>Loading-unloading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</si>
  <si>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 (jam)</t>
    </r>
  </si>
  <si>
    <t>Hari ke</t>
  </si>
  <si>
    <t>jam</t>
  </si>
  <si>
    <t>Mulai Senin</t>
  </si>
  <si>
    <t>Seting dial</t>
  </si>
  <si>
    <r>
      <t xml:space="preserve">Baca setiap 30 menit dimulai dari pada saat </t>
    </r>
    <r>
      <rPr>
        <i/>
        <sz val="11"/>
        <color rgb="FFFF0000"/>
        <rFont val="Calibri"/>
        <family val="2"/>
        <scheme val="minor"/>
      </rPr>
      <t>loading-unloading</t>
    </r>
  </si>
  <si>
    <t>Bd</t>
  </si>
  <si>
    <t>t/m3</t>
  </si>
  <si>
    <t>atau</t>
  </si>
  <si>
    <t>kg/cm2</t>
  </si>
  <si>
    <t>gr/cm3</t>
  </si>
  <si>
    <t>x100 (kPa)</t>
  </si>
  <si>
    <t>mulai</t>
  </si>
  <si>
    <t>berakhir</t>
  </si>
  <si>
    <t>DATA PENURUNAN AKIBAT TIMBUNAN</t>
  </si>
  <si>
    <t>Judul</t>
  </si>
  <si>
    <t>:</t>
  </si>
  <si>
    <t>Berat</t>
  </si>
  <si>
    <t>Dikerjakan</t>
  </si>
  <si>
    <t>Tanggal</t>
  </si>
  <si>
    <t>Tebal per lapis</t>
  </si>
  <si>
    <t>: 8 Juni 2014</t>
  </si>
  <si>
    <t>Lapis / Waktu</t>
  </si>
  <si>
    <t>No.  / Pembacaan Dial Penurunan</t>
  </si>
  <si>
    <t>Pkl/t(jam)</t>
  </si>
  <si>
    <t>Hari 1</t>
  </si>
  <si>
    <t>Hari-1</t>
  </si>
  <si>
    <t>Hari-2</t>
  </si>
  <si>
    <t>Hari-3</t>
  </si>
  <si>
    <t>Hari-4</t>
  </si>
  <si>
    <t>Hari-5</t>
  </si>
  <si>
    <t>: Uji beban timbunan skala kecil laboratorium</t>
  </si>
  <si>
    <t>: 3,8 cm</t>
  </si>
  <si>
    <t xml:space="preserve">Jumlah tiang </t>
  </si>
  <si>
    <t>Utara</t>
  </si>
  <si>
    <t>Timur</t>
  </si>
  <si>
    <t>Selatan</t>
  </si>
  <si>
    <t>Barat</t>
  </si>
  <si>
    <t>Penambahan dan pengurangan beban dilakukan setiap waktu-waktu tertentu atau setelah penurunan selesai</t>
  </si>
  <si>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Calibri"/>
        <family val="2"/>
        <charset val="1"/>
        <scheme val="minor"/>
      </rPr>
      <t>t(m/j)</t>
    </r>
  </si>
  <si>
    <t>H (cm)</t>
  </si>
  <si>
    <t xml:space="preserve">s (mm) </t>
  </si>
  <si>
    <t>15 monolit</t>
  </si>
  <si>
    <t>t (hari)</t>
  </si>
  <si>
    <t>s (cm)</t>
  </si>
  <si>
    <t>Tinggi timbunan (cm)</t>
  </si>
  <si>
    <t>Tinggi (cm)</t>
  </si>
  <si>
    <t>Tekanan vs penurunan</t>
  </si>
  <si>
    <t>pelat</t>
  </si>
  <si>
    <t>Pelat + 15 monolit</t>
  </si>
  <si>
    <t>Hari</t>
  </si>
  <si>
    <t>Arah Memanjang</t>
  </si>
  <si>
    <t>Arah Melintang</t>
  </si>
  <si>
    <t>Penurunan (mm)</t>
  </si>
  <si>
    <t>Lapis 1</t>
  </si>
  <si>
    <t>Lapis 2</t>
  </si>
  <si>
    <t>Lapis 3</t>
  </si>
  <si>
    <t>Lapis 4</t>
  </si>
  <si>
    <t>Lapis 5</t>
  </si>
  <si>
    <t>Lapis 6</t>
  </si>
  <si>
    <t>: Aazokhi Waruwu</t>
  </si>
  <si>
    <t>SETING DARI NOL</t>
  </si>
  <si>
    <t>Titik</t>
  </si>
  <si>
    <t>Dial No. 6</t>
  </si>
  <si>
    <t>Loading unloading</t>
  </si>
  <si>
    <t>s (mm)</t>
  </si>
  <si>
    <t>h (cm)</t>
  </si>
  <si>
    <t>Waktu (hari)</t>
  </si>
  <si>
    <t>S (mm)</t>
  </si>
  <si>
    <t>Timbunan (cm)</t>
  </si>
  <si>
    <t>Data</t>
  </si>
  <si>
    <t>Hyperbolic Method</t>
  </si>
  <si>
    <t>Asoka Method</t>
  </si>
  <si>
    <t>t (menit)</t>
  </si>
  <si>
    <t>S (cm)</t>
  </si>
  <si>
    <t>1/s</t>
  </si>
  <si>
    <t>(hari)</t>
  </si>
  <si>
    <t>Hy/Asaoko</t>
  </si>
  <si>
    <t>a</t>
  </si>
  <si>
    <t>b</t>
  </si>
  <si>
    <t>t</t>
  </si>
  <si>
    <t>s</t>
  </si>
  <si>
    <t>a =</t>
  </si>
  <si>
    <t>b =</t>
  </si>
  <si>
    <t>Penurunan akhir</t>
  </si>
  <si>
    <t>Sf =</t>
  </si>
  <si>
    <t>cm</t>
  </si>
  <si>
    <t>Waktu 90%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</si>
  <si>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>=</t>
    </r>
  </si>
  <si>
    <t>menit</t>
  </si>
  <si>
    <t>hari</t>
  </si>
  <si>
    <t>Asaoka Method</t>
  </si>
  <si>
    <t>90%Sf =</t>
  </si>
  <si>
    <t>Hasil analisis</t>
  </si>
  <si>
    <t>t90% =</t>
  </si>
  <si>
    <t>Untuk tebal gambut 50 cm</t>
  </si>
  <si>
    <t>Grafik akhir</t>
  </si>
  <si>
    <t>sf</t>
  </si>
  <si>
    <t>Hyperbolic</t>
  </si>
  <si>
    <t>Asaoka</t>
  </si>
  <si>
    <t>Asaoka Method (1978)</t>
  </si>
  <si>
    <t>Li method (2014)</t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</si>
  <si>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</si>
  <si>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</si>
  <si>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</si>
  <si>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t xml:space="preserve">Penurunan akhir = 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 xml:space="preserve"> =</t>
    </r>
  </si>
  <si>
    <t>DICARI !!!</t>
  </si>
  <si>
    <r>
      <rPr>
        <sz val="11"/>
        <color rgb="FFFF0000"/>
        <rFont val="Symbol"/>
        <family val="1"/>
        <charset val="2"/>
      </rPr>
      <t>r</t>
    </r>
    <r>
      <rPr>
        <vertAlign val="subscript"/>
        <sz val="11"/>
        <color rgb="FFFF0000"/>
        <rFont val="Calibri"/>
        <family val="2"/>
        <scheme val="minor"/>
      </rPr>
      <t>O</t>
    </r>
    <r>
      <rPr>
        <sz val="11"/>
        <color rgb="FFFF0000"/>
        <rFont val="Calibri"/>
        <family val="2"/>
        <charset val="1"/>
        <scheme val="minor"/>
      </rPr>
      <t xml:space="preserve"> =</t>
    </r>
  </si>
  <si>
    <t>sesuaikan !!!</t>
  </si>
  <si>
    <t>Persamaan grafik</t>
  </si>
  <si>
    <t>Lihat grafik</t>
  </si>
  <si>
    <t>WAKTU DIGANTI DENGAN h TIMBUNAN</t>
  </si>
  <si>
    <t>Tinggi  90%</t>
  </si>
  <si>
    <t>t/s</t>
  </si>
  <si>
    <t>6'</t>
  </si>
  <si>
    <t>Kontrol 6</t>
  </si>
  <si>
    <t>: 18 L 35 Tidak Monolit</t>
  </si>
  <si>
    <t>: 28/9/2016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</si>
  <si>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</t>
    </r>
  </si>
  <si>
    <t>Dh</t>
  </si>
  <si>
    <t>Tek (kPa)</t>
  </si>
  <si>
    <t>35 lepas</t>
  </si>
  <si>
    <t>rata-rata</t>
  </si>
  <si>
    <t>dia 4,5,6,7,8</t>
  </si>
  <si>
    <t>di as memanjang</t>
  </si>
  <si>
    <t>Tek</t>
  </si>
  <si>
    <t>Ds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</si>
  <si>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 xml:space="preserve"> rata-rata</t>
    </r>
  </si>
  <si>
    <t>(kPa)</t>
  </si>
  <si>
    <t>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</si>
</sst>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37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Symbol"/>
      <family val="1"/>
      <charset val="2"/>
    </font>
    <font>
      <sz val="11"/>
      <name val="Calibri"/>
      <family val="2"/>
      <charset val="1"/>
      <scheme val="minor"/>
    </font>
    <font>
      <b/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vertAlign val="subscript"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6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2" fontId="17" fillId="0" borderId="29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2" fontId="17" fillId="0" borderId="3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2" fontId="17" fillId="0" borderId="35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2" fontId="17" fillId="0" borderId="48" xfId="0" applyNumberFormat="1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2" fontId="17" fillId="0" borderId="46" xfId="0" applyNumberFormat="1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0" fontId="24" fillId="0" borderId="38" xfId="0" applyNumberFormat="1" applyFont="1" applyBorder="1" applyAlignment="1">
      <alignment horizontal="center" vertical="center"/>
    </xf>
    <xf numFmtId="0" fontId="24" fillId="0" borderId="39" xfId="0" applyNumberFormat="1" applyFont="1" applyBorder="1" applyAlignment="1">
      <alignment horizontal="center" vertical="center"/>
    </xf>
    <xf numFmtId="0" fontId="24" fillId="0" borderId="40" xfId="0" applyNumberFormat="1" applyFont="1" applyBorder="1" applyAlignment="1">
      <alignment horizontal="center" vertical="center"/>
    </xf>
    <xf numFmtId="0" fontId="24" fillId="0" borderId="51" xfId="0" applyNumberFormat="1" applyFont="1" applyBorder="1" applyAlignment="1">
      <alignment horizontal="center" vertical="center"/>
    </xf>
    <xf numFmtId="0" fontId="24" fillId="0" borderId="53" xfId="0" applyNumberFormat="1" applyFont="1" applyBorder="1" applyAlignment="1">
      <alignment horizontal="center" vertical="center"/>
    </xf>
    <xf numFmtId="0" fontId="24" fillId="0" borderId="54" xfId="0" applyNumberFormat="1" applyFont="1" applyBorder="1" applyAlignment="1">
      <alignment horizontal="center" vertical="center"/>
    </xf>
    <xf numFmtId="0" fontId="24" fillId="0" borderId="56" xfId="0" applyNumberFormat="1" applyFont="1" applyBorder="1" applyAlignment="1">
      <alignment horizontal="center" vertical="center"/>
    </xf>
    <xf numFmtId="0" fontId="24" fillId="3" borderId="50" xfId="0" applyNumberFormat="1" applyFont="1" applyFill="1" applyBorder="1" applyAlignment="1">
      <alignment horizontal="center" vertical="center"/>
    </xf>
    <xf numFmtId="0" fontId="24" fillId="3" borderId="51" xfId="0" applyNumberFormat="1" applyFont="1" applyFill="1" applyBorder="1" applyAlignment="1">
      <alignment horizontal="center" vertical="center"/>
    </xf>
    <xf numFmtId="0" fontId="24" fillId="3" borderId="52" xfId="0" applyNumberFormat="1" applyFont="1" applyFill="1" applyBorder="1" applyAlignment="1">
      <alignment horizontal="center" vertical="center"/>
    </xf>
    <xf numFmtId="0" fontId="24" fillId="3" borderId="53" xfId="0" applyNumberFormat="1" applyFont="1" applyFill="1" applyBorder="1" applyAlignment="1">
      <alignment horizontal="center" vertical="center"/>
    </xf>
    <xf numFmtId="0" fontId="24" fillId="3" borderId="0" xfId="0" applyNumberFormat="1" applyFont="1" applyFill="1" applyBorder="1" applyAlignment="1">
      <alignment horizontal="center" vertical="center"/>
    </xf>
    <xf numFmtId="0" fontId="24" fillId="3" borderId="54" xfId="0" applyNumberFormat="1" applyFont="1" applyFill="1" applyBorder="1" applyAlignment="1">
      <alignment horizontal="center" vertical="center"/>
    </xf>
    <xf numFmtId="0" fontId="24" fillId="3" borderId="55" xfId="0" applyNumberFormat="1" applyFont="1" applyFill="1" applyBorder="1" applyAlignment="1">
      <alignment horizontal="center" vertical="center"/>
    </xf>
    <xf numFmtId="0" fontId="24" fillId="3" borderId="56" xfId="0" applyNumberFormat="1" applyFont="1" applyFill="1" applyBorder="1" applyAlignment="1">
      <alignment horizontal="center" vertical="center"/>
    </xf>
    <xf numFmtId="0" fontId="24" fillId="3" borderId="57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" fontId="13" fillId="0" borderId="44" xfId="0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48" xfId="0" applyNumberFormat="1" applyFont="1" applyBorder="1" applyAlignment="1">
      <alignment horizontal="center" vertical="center"/>
    </xf>
    <xf numFmtId="1" fontId="13" fillId="0" borderId="4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" fontId="28" fillId="0" borderId="25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0" borderId="4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1" fontId="28" fillId="0" borderId="27" xfId="0" applyNumberFormat="1" applyFont="1" applyBorder="1" applyAlignment="1">
      <alignment horizontal="center" vertical="center"/>
    </xf>
    <xf numFmtId="1" fontId="28" fillId="0" borderId="37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35" xfId="0" applyNumberFormat="1" applyFont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1" fontId="28" fillId="4" borderId="47" xfId="0" applyNumberFormat="1" applyFont="1" applyFill="1" applyBorder="1" applyAlignment="1">
      <alignment horizontal="center" vertical="center"/>
    </xf>
    <xf numFmtId="1" fontId="28" fillId="4" borderId="48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31" fillId="0" borderId="0" xfId="0" applyFont="1"/>
    <xf numFmtId="0" fontId="31" fillId="4" borderId="0" xfId="0" applyFont="1" applyFill="1"/>
    <xf numFmtId="164" fontId="31" fillId="4" borderId="0" xfId="0" applyNumberFormat="1" applyFont="1" applyFill="1"/>
    <xf numFmtId="0" fontId="0" fillId="0" borderId="0" xfId="0" applyAlignment="1"/>
    <xf numFmtId="0" fontId="0" fillId="0" borderId="0" xfId="0" quotePrefix="1"/>
    <xf numFmtId="0" fontId="0" fillId="5" borderId="0" xfId="0" applyFill="1"/>
    <xf numFmtId="41" fontId="0" fillId="5" borderId="0" xfId="0" applyNumberFormat="1" applyFill="1"/>
    <xf numFmtId="0" fontId="33" fillId="0" borderId="0" xfId="0" applyFont="1"/>
    <xf numFmtId="0" fontId="34" fillId="4" borderId="0" xfId="0" applyFont="1" applyFill="1"/>
    <xf numFmtId="0" fontId="1" fillId="4" borderId="0" xfId="0" applyFont="1" applyFill="1"/>
    <xf numFmtId="0" fontId="35" fillId="4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right" wrapText="1"/>
    </xf>
    <xf numFmtId="0" fontId="0" fillId="0" borderId="0" xfId="0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" fontId="28" fillId="0" borderId="22" xfId="0" applyNumberFormat="1" applyFont="1" applyFill="1" applyBorder="1" applyAlignment="1">
      <alignment horizontal="center" vertical="center"/>
    </xf>
    <xf numFmtId="1" fontId="28" fillId="0" borderId="24" xfId="0" applyNumberFormat="1" applyFont="1" applyFill="1" applyBorder="1" applyAlignment="1">
      <alignment horizontal="center" vertical="center"/>
    </xf>
    <xf numFmtId="1" fontId="28" fillId="0" borderId="25" xfId="0" applyNumberFormat="1" applyFont="1" applyFill="1" applyBorder="1" applyAlignment="1">
      <alignment horizontal="center" vertical="center"/>
    </xf>
    <xf numFmtId="1" fontId="28" fillId="0" borderId="44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" fontId="28" fillId="0" borderId="48" xfId="0" applyNumberFormat="1" applyFont="1" applyFill="1" applyBorder="1" applyAlignment="1">
      <alignment horizontal="center" vertical="center"/>
    </xf>
    <xf numFmtId="1" fontId="28" fillId="0" borderId="26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9" xfId="0" applyNumberFormat="1" applyFont="1" applyFill="1" applyBorder="1" applyAlignment="1">
      <alignment horizontal="center" vertical="center"/>
    </xf>
    <xf numFmtId="1" fontId="28" fillId="0" borderId="36" xfId="0" applyNumberFormat="1" applyFont="1" applyFill="1" applyBorder="1" applyAlignment="1">
      <alignment horizontal="center" vertical="center"/>
    </xf>
    <xf numFmtId="1" fontId="28" fillId="0" borderId="34" xfId="0" applyNumberFormat="1" applyFont="1" applyFill="1" applyBorder="1" applyAlignment="1">
      <alignment horizontal="center" vertical="center"/>
    </xf>
    <xf numFmtId="1" fontId="28" fillId="0" borderId="37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1" fontId="28" fillId="0" borderId="32" xfId="0" applyNumberFormat="1" applyFont="1" applyFill="1" applyBorder="1" applyAlignment="1">
      <alignment horizontal="center" vertical="center"/>
    </xf>
    <xf numFmtId="1" fontId="28" fillId="0" borderId="3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4" fillId="0" borderId="50" xfId="0" applyNumberFormat="1" applyFont="1" applyFill="1" applyBorder="1" applyAlignment="1">
      <alignment horizontal="center" vertical="center"/>
    </xf>
    <xf numFmtId="0" fontId="24" fillId="0" borderId="51" xfId="0" applyNumberFormat="1" applyFont="1" applyFill="1" applyBorder="1" applyAlignment="1">
      <alignment horizontal="center" vertical="center"/>
    </xf>
    <xf numFmtId="0" fontId="24" fillId="0" borderId="52" xfId="0" applyNumberFormat="1" applyFont="1" applyFill="1" applyBorder="1" applyAlignment="1">
      <alignment horizontal="center" vertical="center"/>
    </xf>
    <xf numFmtId="0" fontId="24" fillId="0" borderId="53" xfId="0" applyNumberFormat="1" applyFont="1" applyFill="1" applyBorder="1" applyAlignment="1">
      <alignment horizontal="center" vertical="center"/>
    </xf>
    <xf numFmtId="0" fontId="24" fillId="0" borderId="54" xfId="0" applyNumberFormat="1" applyFont="1" applyFill="1" applyBorder="1" applyAlignment="1">
      <alignment horizontal="center" vertical="center"/>
    </xf>
    <xf numFmtId="0" fontId="24" fillId="0" borderId="55" xfId="0" applyNumberFormat="1" applyFont="1" applyFill="1" applyBorder="1" applyAlignment="1">
      <alignment horizontal="center" vertical="center"/>
    </xf>
    <xf numFmtId="0" fontId="24" fillId="0" borderId="56" xfId="0" applyNumberFormat="1" applyFont="1" applyFill="1" applyBorder="1" applyAlignment="1">
      <alignment horizontal="center" vertical="center"/>
    </xf>
    <xf numFmtId="0" fontId="24" fillId="0" borderId="57" xfId="0" applyNumberFormat="1" applyFont="1" applyFill="1" applyBorder="1" applyAlignment="1">
      <alignment horizontal="center" vertical="center"/>
    </xf>
    <xf numFmtId="0" fontId="24" fillId="0" borderId="39" xfId="0" applyNumberFormat="1" applyFont="1" applyFill="1" applyBorder="1" applyAlignment="1">
      <alignment horizontal="center" vertical="center"/>
    </xf>
    <xf numFmtId="0" fontId="2" fillId="0" borderId="0" xfId="0" applyFont="1"/>
    <xf numFmtId="1" fontId="18" fillId="0" borderId="0" xfId="0" applyNumberFormat="1" applyFont="1" applyBorder="1" applyAlignment="1">
      <alignment horizontal="center" vertical="center"/>
    </xf>
    <xf numFmtId="0" fontId="0" fillId="6" borderId="0" xfId="0" applyFill="1"/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1" fontId="28" fillId="0" borderId="60" xfId="0" applyNumberFormat="1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/>
    </xf>
    <xf numFmtId="2" fontId="28" fillId="0" borderId="62" xfId="0" applyNumberFormat="1" applyFont="1" applyBorder="1" applyAlignment="1">
      <alignment horizontal="center" vertical="center"/>
    </xf>
    <xf numFmtId="2" fontId="28" fillId="0" borderId="63" xfId="0" applyNumberFormat="1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/>
    </xf>
    <xf numFmtId="2" fontId="28" fillId="0" borderId="62" xfId="0" applyNumberFormat="1" applyFont="1" applyFill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2" fontId="28" fillId="0" borderId="65" xfId="0" applyNumberFormat="1" applyFont="1" applyBorder="1" applyAlignment="1">
      <alignment horizontal="center" vertical="center"/>
    </xf>
    <xf numFmtId="2" fontId="28" fillId="0" borderId="65" xfId="0" applyNumberFormat="1" applyFont="1" applyFill="1" applyBorder="1" applyAlignment="1">
      <alignment horizontal="center" vertical="center"/>
    </xf>
    <xf numFmtId="2" fontId="28" fillId="0" borderId="6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Monotonik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'R'!$E$10:$E$17</c:f>
              <c:numCache>
                <c:formatCode>General</c:formatCode>
                <c:ptCount val="8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19</c:v>
                </c:pt>
                <c:pt idx="7">
                  <c:v>15.2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84216"/>
        <c:axId val="858983824"/>
      </c:scatterChart>
      <c:valAx>
        <c:axId val="858984216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3824"/>
        <c:crosses val="autoZero"/>
        <c:crossBetween val="midCat"/>
      </c:valAx>
      <c:valAx>
        <c:axId val="8589838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4216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85392"/>
        <c:axId val="858985784"/>
      </c:scatterChart>
      <c:valAx>
        <c:axId val="85898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5784"/>
        <c:crosses val="autoZero"/>
        <c:crossBetween val="midCat"/>
      </c:valAx>
      <c:valAx>
        <c:axId val="8589857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539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9308437067773E-2"/>
          <c:y val="5.9573464079967151E-2"/>
          <c:w val="0.87918856615952057"/>
          <c:h val="0.9034938028363931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'R'!$E$25:$E$61</c:f>
              <c:numCache>
                <c:formatCode>General</c:formatCode>
                <c:ptCount val="3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  <c:pt idx="25">
                  <c:v>3.8</c:v>
                </c:pt>
                <c:pt idx="26">
                  <c:v>7.6</c:v>
                </c:pt>
                <c:pt idx="27">
                  <c:v>11.399999999999999</c:v>
                </c:pt>
                <c:pt idx="28">
                  <c:v>15.2</c:v>
                </c:pt>
                <c:pt idx="29">
                  <c:v>19</c:v>
                </c:pt>
                <c:pt idx="30" formatCode="0.0">
                  <c:v>22.799999999999997</c:v>
                </c:pt>
                <c:pt idx="31">
                  <c:v>19</c:v>
                </c:pt>
                <c:pt idx="32">
                  <c:v>15.2</c:v>
                </c:pt>
                <c:pt idx="33">
                  <c:v>11.399999999999999</c:v>
                </c:pt>
                <c:pt idx="34">
                  <c:v>7.6</c:v>
                </c:pt>
                <c:pt idx="35">
                  <c:v>3.8</c:v>
                </c:pt>
                <c:pt idx="36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-4.28</c:v>
                </c:pt>
                <c:pt idx="2">
                  <c:v>-13.31</c:v>
                </c:pt>
                <c:pt idx="3">
                  <c:v>-12.6</c:v>
                </c:pt>
                <c:pt idx="4">
                  <c:v>-12.56</c:v>
                </c:pt>
                <c:pt idx="5">
                  <c:v>-14.08</c:v>
                </c:pt>
                <c:pt idx="6">
                  <c:v>-21.81</c:v>
                </c:pt>
                <c:pt idx="7">
                  <c:v>-21.35</c:v>
                </c:pt>
                <c:pt idx="8">
                  <c:v>-20.079999999999998</c:v>
                </c:pt>
                <c:pt idx="9">
                  <c:v>-19.8</c:v>
                </c:pt>
                <c:pt idx="10">
                  <c:v>-20.84</c:v>
                </c:pt>
                <c:pt idx="11">
                  <c:v>-22.8</c:v>
                </c:pt>
                <c:pt idx="12">
                  <c:v>-29.72</c:v>
                </c:pt>
                <c:pt idx="13">
                  <c:v>-29.55</c:v>
                </c:pt>
                <c:pt idx="14">
                  <c:v>-28.94</c:v>
                </c:pt>
                <c:pt idx="15">
                  <c:v>-27.46</c:v>
                </c:pt>
                <c:pt idx="16">
                  <c:v>-26.880000000000003</c:v>
                </c:pt>
                <c:pt idx="17">
                  <c:v>-27.53</c:v>
                </c:pt>
                <c:pt idx="18">
                  <c:v>-27.92</c:v>
                </c:pt>
                <c:pt idx="19">
                  <c:v>-29.950000000000003</c:v>
                </c:pt>
                <c:pt idx="20">
                  <c:v>-35.520000000000003</c:v>
                </c:pt>
                <c:pt idx="21">
                  <c:v>-35.409999999999997</c:v>
                </c:pt>
                <c:pt idx="22">
                  <c:v>-34.94</c:v>
                </c:pt>
                <c:pt idx="23">
                  <c:v>-34.24</c:v>
                </c:pt>
                <c:pt idx="24">
                  <c:v>-31.54</c:v>
                </c:pt>
                <c:pt idx="25">
                  <c:v>-30.58</c:v>
                </c:pt>
                <c:pt idx="26">
                  <c:v>-31.37</c:v>
                </c:pt>
                <c:pt idx="27">
                  <c:v>-32.270000000000003</c:v>
                </c:pt>
                <c:pt idx="28">
                  <c:v>-33.659999999999997</c:v>
                </c:pt>
                <c:pt idx="29">
                  <c:v>-35.29</c:v>
                </c:pt>
                <c:pt idx="30">
                  <c:v>-38.379999999999995</c:v>
                </c:pt>
                <c:pt idx="31">
                  <c:v>-38.35</c:v>
                </c:pt>
                <c:pt idx="32">
                  <c:v>-38.07</c:v>
                </c:pt>
                <c:pt idx="33">
                  <c:v>-37.58</c:v>
                </c:pt>
                <c:pt idx="34">
                  <c:v>-36.99</c:v>
                </c:pt>
                <c:pt idx="35">
                  <c:v>-33.96</c:v>
                </c:pt>
                <c:pt idx="36">
                  <c:v>-33.82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86568"/>
        <c:axId val="858986960"/>
      </c:scatterChart>
      <c:valAx>
        <c:axId val="858986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5261475778548523"/>
              <c:y val="0.19085484595146221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858986960"/>
        <c:crosses val="autoZero"/>
        <c:crossBetween val="midCat"/>
        <c:minorUnit val="0.1"/>
      </c:valAx>
      <c:valAx>
        <c:axId val="858986960"/>
        <c:scaling>
          <c:orientation val="minMax"/>
          <c:min val="-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858986568"/>
        <c:crosses val="autoZero"/>
        <c:crossBetween val="midCat"/>
        <c:majorUnit val="10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Bertahap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'R'!$H$10:$H$17</c:f>
              <c:numCache>
                <c:formatCode>General</c:formatCode>
                <c:ptCount val="8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8.1647368421052615</c:v>
                </c:pt>
                <c:pt idx="4">
                  <c:v>10.886315789473684</c:v>
                </c:pt>
                <c:pt idx="5">
                  <c:v>13.607894736842105</c:v>
                </c:pt>
                <c:pt idx="6">
                  <c:v>13.607894736842105</c:v>
                </c:pt>
                <c:pt idx="7">
                  <c:v>10.886315789473684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'R'!$C$25:$C$60</c:f>
              <c:numCache>
                <c:formatCode>General</c:formatCode>
                <c:ptCount val="3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  <c:pt idx="25">
                  <c:v>96</c:v>
                </c:pt>
                <c:pt idx="26">
                  <c:v>96.5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102</c:v>
                </c:pt>
                <c:pt idx="31">
                  <c:v>102.25</c:v>
                </c:pt>
                <c:pt idx="32">
                  <c:v>102.5</c:v>
                </c:pt>
                <c:pt idx="33">
                  <c:v>102.75</c:v>
                </c:pt>
                <c:pt idx="34">
                  <c:v>103</c:v>
                </c:pt>
                <c:pt idx="35">
                  <c:v>104</c:v>
                </c:pt>
              </c:numCache>
            </c:numRef>
          </c:xVal>
          <c:yVal>
            <c:numRef>
              <c:f>'R'!$H$25:$H$60</c:f>
              <c:numCache>
                <c:formatCode>General</c:formatCode>
                <c:ptCount val="36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2.7215789473684211</c:v>
                </c:pt>
                <c:pt idx="5">
                  <c:v>5.4431578947368422</c:v>
                </c:pt>
                <c:pt idx="6">
                  <c:v>8.1647368421052615</c:v>
                </c:pt>
                <c:pt idx="7">
                  <c:v>5.4431578947368422</c:v>
                </c:pt>
                <c:pt idx="8">
                  <c:v>2.7215789473684211</c:v>
                </c:pt>
                <c:pt idx="9">
                  <c:v>2.7215789473684211</c:v>
                </c:pt>
                <c:pt idx="10">
                  <c:v>5.4431578947368422</c:v>
                </c:pt>
                <c:pt idx="11">
                  <c:v>8.1647368421052615</c:v>
                </c:pt>
                <c:pt idx="12">
                  <c:v>10.886315789473684</c:v>
                </c:pt>
                <c:pt idx="13">
                  <c:v>8.1647368421052615</c:v>
                </c:pt>
                <c:pt idx="14">
                  <c:v>5.4431578947368422</c:v>
                </c:pt>
                <c:pt idx="15">
                  <c:v>2.7215789473684211</c:v>
                </c:pt>
                <c:pt idx="16">
                  <c:v>2.7215789473684211</c:v>
                </c:pt>
                <c:pt idx="17">
                  <c:v>5.4431578947368422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13.607894736842105</c:v>
                </c:pt>
                <c:pt idx="21">
                  <c:v>10.886315789473684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2.7215789473684211</c:v>
                </c:pt>
                <c:pt idx="25">
                  <c:v>2.7215789473684211</c:v>
                </c:pt>
                <c:pt idx="26">
                  <c:v>5.4431578947368422</c:v>
                </c:pt>
                <c:pt idx="27">
                  <c:v>8.1647368421052615</c:v>
                </c:pt>
                <c:pt idx="28">
                  <c:v>10.886315789473684</c:v>
                </c:pt>
                <c:pt idx="29">
                  <c:v>13.607894736842105</c:v>
                </c:pt>
                <c:pt idx="30">
                  <c:v>16.329473684210523</c:v>
                </c:pt>
                <c:pt idx="31">
                  <c:v>13.607894736842105</c:v>
                </c:pt>
                <c:pt idx="32">
                  <c:v>10.886315789473684</c:v>
                </c:pt>
                <c:pt idx="33">
                  <c:v>8.1647368421052615</c:v>
                </c:pt>
                <c:pt idx="34">
                  <c:v>5.4431578947368422</c:v>
                </c:pt>
                <c:pt idx="35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87744"/>
        <c:axId val="858988136"/>
      </c:scatterChart>
      <c:valAx>
        <c:axId val="858987744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8136"/>
        <c:crosses val="autoZero"/>
        <c:crossBetween val="midCat"/>
      </c:valAx>
      <c:valAx>
        <c:axId val="8589881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87744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7500339218019"/>
          <c:y val="0.15651600511427571"/>
          <c:w val="0.7613102848118265"/>
          <c:h val="0.79214073075868796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12.56</c:v>
                </c:pt>
                <c:pt idx="4">
                  <c:v>14.08</c:v>
                </c:pt>
                <c:pt idx="5">
                  <c:v>21.81</c:v>
                </c:pt>
                <c:pt idx="6">
                  <c:v>21.35</c:v>
                </c:pt>
                <c:pt idx="7">
                  <c:v>19.8</c:v>
                </c:pt>
                <c:pt idx="8">
                  <c:v>20.84</c:v>
                </c:pt>
                <c:pt idx="9">
                  <c:v>22.8</c:v>
                </c:pt>
                <c:pt idx="10">
                  <c:v>29.72</c:v>
                </c:pt>
                <c:pt idx="11">
                  <c:v>29.55</c:v>
                </c:pt>
                <c:pt idx="12">
                  <c:v>28.94</c:v>
                </c:pt>
                <c:pt idx="13">
                  <c:v>26.880000000000003</c:v>
                </c:pt>
                <c:pt idx="14">
                  <c:v>27.53</c:v>
                </c:pt>
                <c:pt idx="15">
                  <c:v>27.92</c:v>
                </c:pt>
                <c:pt idx="16">
                  <c:v>29.950000000000003</c:v>
                </c:pt>
                <c:pt idx="17">
                  <c:v>35.520000000000003</c:v>
                </c:pt>
                <c:pt idx="18">
                  <c:v>35.409999999999997</c:v>
                </c:pt>
                <c:pt idx="19">
                  <c:v>34.94</c:v>
                </c:pt>
                <c:pt idx="20">
                  <c:v>34.24</c:v>
                </c:pt>
                <c:pt idx="21">
                  <c:v>30.58</c:v>
                </c:pt>
                <c:pt idx="22">
                  <c:v>31.37</c:v>
                </c:pt>
                <c:pt idx="23">
                  <c:v>32.270000000000003</c:v>
                </c:pt>
                <c:pt idx="24">
                  <c:v>33.659999999999997</c:v>
                </c:pt>
                <c:pt idx="25">
                  <c:v>35.29</c:v>
                </c:pt>
                <c:pt idx="26">
                  <c:v>38.379999999999995</c:v>
                </c:pt>
                <c:pt idx="27">
                  <c:v>38.35</c:v>
                </c:pt>
                <c:pt idx="28">
                  <c:v>38.07</c:v>
                </c:pt>
                <c:pt idx="29">
                  <c:v>37.58</c:v>
                </c:pt>
                <c:pt idx="30">
                  <c:v>36.99</c:v>
                </c:pt>
                <c:pt idx="31">
                  <c:v>33.82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88920"/>
        <c:axId val="858989312"/>
      </c:scatterChart>
      <c:valAx>
        <c:axId val="85898892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89312"/>
        <c:crosses val="autoZero"/>
        <c:crossBetween val="midCat"/>
        <c:majorUnit val="4"/>
        <c:minorUnit val="0.4"/>
      </c:valAx>
      <c:valAx>
        <c:axId val="85898931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88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0096"/>
        <c:axId val="858990488"/>
      </c:scatterChart>
      <c:valAx>
        <c:axId val="85899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90488"/>
        <c:crosses val="autoZero"/>
        <c:crossBetween val="midCat"/>
      </c:valAx>
      <c:valAx>
        <c:axId val="8589904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8589900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93971706431353"/>
          <c:y val="0.18101701978419124"/>
          <c:w val="0.7066419810927137"/>
          <c:h val="0.76763937331125764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'R'!$K$25:$K$56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8.1647368421052633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8.1647368421052633</c:v>
                </c:pt>
                <c:pt idx="10">
                  <c:v>10.886315789473684</c:v>
                </c:pt>
                <c:pt idx="11">
                  <c:v>8.1647368421052633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8.1647368421052633</c:v>
                </c:pt>
                <c:pt idx="16">
                  <c:v>10.886315789473684</c:v>
                </c:pt>
                <c:pt idx="17">
                  <c:v>13.607894736842107</c:v>
                </c:pt>
                <c:pt idx="18">
                  <c:v>10.886315789473684</c:v>
                </c:pt>
                <c:pt idx="19">
                  <c:v>8.1647368421052633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8.1647368421052633</c:v>
                </c:pt>
                <c:pt idx="24">
                  <c:v>10.886315789473684</c:v>
                </c:pt>
                <c:pt idx="25">
                  <c:v>13.607894736842107</c:v>
                </c:pt>
                <c:pt idx="26">
                  <c:v>16.329473684210527</c:v>
                </c:pt>
                <c:pt idx="27">
                  <c:v>13.607894736842107</c:v>
                </c:pt>
                <c:pt idx="28">
                  <c:v>10.886315789473684</c:v>
                </c:pt>
                <c:pt idx="29">
                  <c:v>8.1647368421052633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12.56</c:v>
                </c:pt>
                <c:pt idx="4">
                  <c:v>14.08</c:v>
                </c:pt>
                <c:pt idx="5">
                  <c:v>21.81</c:v>
                </c:pt>
                <c:pt idx="6">
                  <c:v>21.35</c:v>
                </c:pt>
                <c:pt idx="7">
                  <c:v>19.8</c:v>
                </c:pt>
                <c:pt idx="8">
                  <c:v>20.84</c:v>
                </c:pt>
                <c:pt idx="9">
                  <c:v>22.8</c:v>
                </c:pt>
                <c:pt idx="10">
                  <c:v>29.72</c:v>
                </c:pt>
                <c:pt idx="11">
                  <c:v>29.55</c:v>
                </c:pt>
                <c:pt idx="12">
                  <c:v>28.94</c:v>
                </c:pt>
                <c:pt idx="13">
                  <c:v>26.880000000000003</c:v>
                </c:pt>
                <c:pt idx="14">
                  <c:v>27.53</c:v>
                </c:pt>
                <c:pt idx="15">
                  <c:v>27.92</c:v>
                </c:pt>
                <c:pt idx="16">
                  <c:v>29.950000000000003</c:v>
                </c:pt>
                <c:pt idx="17">
                  <c:v>35.520000000000003</c:v>
                </c:pt>
                <c:pt idx="18">
                  <c:v>35.409999999999997</c:v>
                </c:pt>
                <c:pt idx="19">
                  <c:v>34.94</c:v>
                </c:pt>
                <c:pt idx="20">
                  <c:v>34.24</c:v>
                </c:pt>
                <c:pt idx="21">
                  <c:v>30.58</c:v>
                </c:pt>
                <c:pt idx="22">
                  <c:v>31.37</c:v>
                </c:pt>
                <c:pt idx="23">
                  <c:v>32.270000000000003</c:v>
                </c:pt>
                <c:pt idx="24">
                  <c:v>33.659999999999997</c:v>
                </c:pt>
                <c:pt idx="25">
                  <c:v>35.29</c:v>
                </c:pt>
                <c:pt idx="26">
                  <c:v>38.379999999999995</c:v>
                </c:pt>
                <c:pt idx="27">
                  <c:v>38.35</c:v>
                </c:pt>
                <c:pt idx="28">
                  <c:v>38.07</c:v>
                </c:pt>
                <c:pt idx="29">
                  <c:v>37.58</c:v>
                </c:pt>
                <c:pt idx="30">
                  <c:v>36.99</c:v>
                </c:pt>
                <c:pt idx="31">
                  <c:v>33.82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1272"/>
        <c:axId val="858991664"/>
      </c:scatterChart>
      <c:valAx>
        <c:axId val="85899127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Tekanan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1664"/>
        <c:crosses val="autoZero"/>
        <c:crossBetween val="midCat"/>
        <c:majorUnit val="4"/>
        <c:minorUnit val="0.4"/>
      </c:valAx>
      <c:valAx>
        <c:axId val="858991664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1272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5740308954005"/>
          <c:y val="3.6447697558931895E-2"/>
          <c:w val="0.8165092833906491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ser>
          <c:idx val="1"/>
          <c:order val="1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-4.28</c:v>
                </c:pt>
                <c:pt idx="2">
                  <c:v>-13.31</c:v>
                </c:pt>
                <c:pt idx="3">
                  <c:v>-12.6</c:v>
                </c:pt>
                <c:pt idx="4">
                  <c:v>-12.56</c:v>
                </c:pt>
                <c:pt idx="5">
                  <c:v>-14.08</c:v>
                </c:pt>
                <c:pt idx="6">
                  <c:v>-21.81</c:v>
                </c:pt>
                <c:pt idx="7">
                  <c:v>-21.35</c:v>
                </c:pt>
                <c:pt idx="8">
                  <c:v>-20.079999999999998</c:v>
                </c:pt>
                <c:pt idx="9">
                  <c:v>-19.8</c:v>
                </c:pt>
                <c:pt idx="10">
                  <c:v>-20.84</c:v>
                </c:pt>
                <c:pt idx="11">
                  <c:v>-22.8</c:v>
                </c:pt>
                <c:pt idx="12">
                  <c:v>-29.72</c:v>
                </c:pt>
                <c:pt idx="13">
                  <c:v>-29.55</c:v>
                </c:pt>
                <c:pt idx="14">
                  <c:v>-28.94</c:v>
                </c:pt>
                <c:pt idx="15">
                  <c:v>-27.46</c:v>
                </c:pt>
                <c:pt idx="16">
                  <c:v>-26.880000000000003</c:v>
                </c:pt>
                <c:pt idx="17">
                  <c:v>-27.53</c:v>
                </c:pt>
                <c:pt idx="18">
                  <c:v>-27.92</c:v>
                </c:pt>
                <c:pt idx="19">
                  <c:v>-29.950000000000003</c:v>
                </c:pt>
                <c:pt idx="20">
                  <c:v>-35.520000000000003</c:v>
                </c:pt>
                <c:pt idx="21">
                  <c:v>-35.409999999999997</c:v>
                </c:pt>
                <c:pt idx="22">
                  <c:v>-34.94</c:v>
                </c:pt>
                <c:pt idx="23">
                  <c:v>-34.24</c:v>
                </c:pt>
                <c:pt idx="24">
                  <c:v>-31.54</c:v>
                </c:pt>
                <c:pt idx="25">
                  <c:v>-30.58</c:v>
                </c:pt>
                <c:pt idx="26">
                  <c:v>-31.37</c:v>
                </c:pt>
                <c:pt idx="27">
                  <c:v>-32.270000000000003</c:v>
                </c:pt>
                <c:pt idx="28">
                  <c:v>-33.659999999999997</c:v>
                </c:pt>
                <c:pt idx="29">
                  <c:v>-35.29</c:v>
                </c:pt>
                <c:pt idx="30">
                  <c:v>-38.379999999999995</c:v>
                </c:pt>
                <c:pt idx="31">
                  <c:v>-38.35</c:v>
                </c:pt>
                <c:pt idx="32">
                  <c:v>-38.07</c:v>
                </c:pt>
                <c:pt idx="33">
                  <c:v>-37.58</c:v>
                </c:pt>
                <c:pt idx="34">
                  <c:v>-36.99</c:v>
                </c:pt>
                <c:pt idx="35">
                  <c:v>-33.96</c:v>
                </c:pt>
                <c:pt idx="36">
                  <c:v>-33.82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2448"/>
        <c:axId val="858992840"/>
      </c:scatterChart>
      <c:valAx>
        <c:axId val="85899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1632344565631656"/>
              <c:y val="0.19286414209263658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858992840"/>
        <c:crosses val="autoZero"/>
        <c:crossBetween val="midCat"/>
        <c:majorUnit val="1"/>
        <c:minorUnit val="0.1"/>
      </c:valAx>
      <c:valAx>
        <c:axId val="858992840"/>
        <c:scaling>
          <c:orientation val="minMax"/>
          <c:max val="30"/>
          <c:min val="-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858992448"/>
        <c:crosses val="autoZero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2728091861657"/>
          <c:y val="0.2172132956111146"/>
          <c:w val="0.79532287386629386"/>
          <c:h val="0.72523784774148847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lendutan!$C$13:$C$15</c:f>
              <c:numCache>
                <c:formatCode>0</c:formatCode>
                <c:ptCount val="3"/>
                <c:pt idx="0">
                  <c:v>2.63</c:v>
                </c:pt>
                <c:pt idx="1">
                  <c:v>4.28</c:v>
                </c:pt>
                <c:pt idx="2">
                  <c:v>5.98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lendutan!$D$13:$D$15</c:f>
              <c:numCache>
                <c:formatCode>0</c:formatCode>
                <c:ptCount val="3"/>
                <c:pt idx="0">
                  <c:v>12.08</c:v>
                </c:pt>
                <c:pt idx="1">
                  <c:v>13.31</c:v>
                </c:pt>
                <c:pt idx="2">
                  <c:v>15.25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lendutan!$E$13:$E$15</c:f>
              <c:numCache>
                <c:formatCode>0</c:formatCode>
                <c:ptCount val="3"/>
                <c:pt idx="0">
                  <c:v>20.22</c:v>
                </c:pt>
                <c:pt idx="1">
                  <c:v>21.81</c:v>
                </c:pt>
                <c:pt idx="2">
                  <c:v>24.9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lendutan!$F$13:$F$15</c:f>
              <c:numCache>
                <c:formatCode>0</c:formatCode>
                <c:ptCount val="3"/>
                <c:pt idx="0">
                  <c:v>26</c:v>
                </c:pt>
                <c:pt idx="1">
                  <c:v>29.72</c:v>
                </c:pt>
                <c:pt idx="2">
                  <c:v>32.75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lendutan!$G$13:$G$15</c:f>
              <c:numCache>
                <c:formatCode>0</c:formatCode>
                <c:ptCount val="3"/>
                <c:pt idx="0">
                  <c:v>30.34</c:v>
                </c:pt>
                <c:pt idx="1">
                  <c:v>35.520000000000003</c:v>
                </c:pt>
                <c:pt idx="2">
                  <c:v>39.35</c:v>
                </c:pt>
              </c:numCache>
            </c:numRef>
          </c:yVal>
          <c:smooth val="1"/>
        </c:ser>
        <c:ser>
          <c:idx val="6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lendutan!$H$13:$H$15</c:f>
              <c:numCache>
                <c:formatCode>0</c:formatCode>
                <c:ptCount val="3"/>
                <c:pt idx="0">
                  <c:v>33.64</c:v>
                </c:pt>
                <c:pt idx="1">
                  <c:v>38.379999999999995</c:v>
                </c:pt>
                <c:pt idx="2">
                  <c:v>43.84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3624"/>
        <c:axId val="858994016"/>
      </c:scatterChart>
      <c:valAx>
        <c:axId val="85899362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timbunan </a:t>
                </a:r>
                <a:r>
                  <a:rPr lang="en-US"/>
                  <a:t>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4016"/>
        <c:crossesAt val="0"/>
        <c:crossBetween val="midCat"/>
        <c:majorUnit val="5"/>
      </c:valAx>
      <c:valAx>
        <c:axId val="85899401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3624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6248699304626"/>
          <c:y val="0.24249324291009816"/>
          <c:w val="0.81765210806913624"/>
          <c:h val="0.72599078517527282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4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lendutan!$C$6:$C$10</c:f>
              <c:numCache>
                <c:formatCode>0</c:formatCode>
                <c:ptCount val="5"/>
                <c:pt idx="0">
                  <c:v>3.61</c:v>
                </c:pt>
                <c:pt idx="1">
                  <c:v>3.74</c:v>
                </c:pt>
                <c:pt idx="2">
                  <c:v>4.28</c:v>
                </c:pt>
                <c:pt idx="3">
                  <c:v>4.42</c:v>
                </c:pt>
                <c:pt idx="4">
                  <c:v>4.76</c:v>
                </c:pt>
              </c:numCache>
            </c:numRef>
          </c:yVal>
          <c:smooth val="1"/>
        </c:ser>
        <c:ser>
          <c:idx val="1"/>
          <c:order val="1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lendutan!$D$6:$D$10</c:f>
              <c:numCache>
                <c:formatCode>0</c:formatCode>
                <c:ptCount val="5"/>
                <c:pt idx="0">
                  <c:v>11.29</c:v>
                </c:pt>
                <c:pt idx="1">
                  <c:v>12.11</c:v>
                </c:pt>
                <c:pt idx="2">
                  <c:v>13.31</c:v>
                </c:pt>
                <c:pt idx="3">
                  <c:v>14.48</c:v>
                </c:pt>
                <c:pt idx="4">
                  <c:v>15.46</c:v>
                </c:pt>
              </c:numCache>
            </c:numRef>
          </c:yVal>
          <c:smooth val="1"/>
        </c:ser>
        <c:ser>
          <c:idx val="2"/>
          <c:order val="2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4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lendutan!$E$6:$E$10</c:f>
              <c:numCache>
                <c:formatCode>0</c:formatCode>
                <c:ptCount val="5"/>
                <c:pt idx="0">
                  <c:v>19.95</c:v>
                </c:pt>
                <c:pt idx="1">
                  <c:v>20.46</c:v>
                </c:pt>
                <c:pt idx="2">
                  <c:v>21.81</c:v>
                </c:pt>
                <c:pt idx="3">
                  <c:v>22.95</c:v>
                </c:pt>
                <c:pt idx="4">
                  <c:v>24.33</c:v>
                </c:pt>
              </c:numCache>
            </c:numRef>
          </c:yVal>
          <c:smooth val="1"/>
        </c:ser>
        <c:ser>
          <c:idx val="3"/>
          <c:order val="3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lendutan!$F$6:$F$10</c:f>
              <c:numCache>
                <c:formatCode>0</c:formatCode>
                <c:ptCount val="5"/>
                <c:pt idx="0">
                  <c:v>26.59</c:v>
                </c:pt>
                <c:pt idx="1">
                  <c:v>27.480000000000004</c:v>
                </c:pt>
                <c:pt idx="2">
                  <c:v>29.72</c:v>
                </c:pt>
                <c:pt idx="3">
                  <c:v>30.950000000000003</c:v>
                </c:pt>
                <c:pt idx="4">
                  <c:v>30.77</c:v>
                </c:pt>
              </c:numCache>
            </c:numRef>
          </c:yVal>
          <c:smooth val="1"/>
        </c:ser>
        <c:ser>
          <c:idx val="4"/>
          <c:order val="4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lendutan!$G$6:$G$10</c:f>
              <c:numCache>
                <c:formatCode>0</c:formatCode>
                <c:ptCount val="5"/>
                <c:pt idx="0">
                  <c:v>32.92</c:v>
                </c:pt>
                <c:pt idx="1">
                  <c:v>33.99</c:v>
                </c:pt>
                <c:pt idx="2">
                  <c:v>35.520000000000003</c:v>
                </c:pt>
                <c:pt idx="3">
                  <c:v>36.730000000000004</c:v>
                </c:pt>
                <c:pt idx="4">
                  <c:v>36.39</c:v>
                </c:pt>
              </c:numCache>
            </c:numRef>
          </c:yVal>
          <c:smooth val="1"/>
        </c:ser>
        <c:ser>
          <c:idx val="5"/>
          <c:order val="5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4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lendutan!$H$6:$H$10</c:f>
              <c:numCache>
                <c:formatCode>0</c:formatCode>
                <c:ptCount val="5"/>
                <c:pt idx="0">
                  <c:v>35.81</c:v>
                </c:pt>
                <c:pt idx="1">
                  <c:v>36.909999999999997</c:v>
                </c:pt>
                <c:pt idx="2">
                  <c:v>38.379999999999995</c:v>
                </c:pt>
                <c:pt idx="3">
                  <c:v>39.64</c:v>
                </c:pt>
                <c:pt idx="4">
                  <c:v>40.450000000000003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4800"/>
        <c:axId val="858995192"/>
      </c:scatterChart>
      <c:valAx>
        <c:axId val="85899480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pusat timbunan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5192"/>
        <c:crossesAt val="0"/>
        <c:crossBetween val="midCat"/>
      </c:valAx>
      <c:valAx>
        <c:axId val="858995192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4800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'h-s'!$D$12:$D$18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5976"/>
        <c:axId val="858996368"/>
      </c:scatterChart>
      <c:valAx>
        <c:axId val="85899597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6368"/>
        <c:crosses val="autoZero"/>
        <c:crossBetween val="midCat"/>
        <c:majorUnit val="10"/>
        <c:minorUnit val="2"/>
      </c:valAx>
      <c:valAx>
        <c:axId val="85899636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5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7152"/>
        <c:axId val="858997544"/>
      </c:scatterChart>
      <c:valAx>
        <c:axId val="85899715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7544"/>
        <c:crosses val="autoZero"/>
        <c:crossBetween val="midCat"/>
        <c:majorUnit val="2"/>
        <c:minorUnit val="0.4"/>
      </c:valAx>
      <c:valAx>
        <c:axId val="858997544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22371447433152"/>
          <c:y val="0.19550865139970841"/>
          <c:w val="0.7636609553335526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8328"/>
        <c:axId val="858998720"/>
      </c:scatterChart>
      <c:valAx>
        <c:axId val="85899832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8720"/>
        <c:crosses val="autoZero"/>
        <c:crossBetween val="midCat"/>
        <c:majorUnit val="4"/>
        <c:minorUnit val="0.4"/>
      </c:valAx>
      <c:valAx>
        <c:axId val="858998720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8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'An-t'!$D$4:$D$10</c:f>
              <c:numCache>
                <c:formatCode>General</c:formatCode>
                <c:ptCount val="7"/>
                <c:pt idx="3">
                  <c:v>0.55402720464618671</c:v>
                </c:pt>
                <c:pt idx="4">
                  <c:v>0.74304620906235985</c:v>
                </c:pt>
                <c:pt idx="5">
                  <c:v>0.91497747747747737</c:v>
                </c:pt>
                <c:pt idx="6">
                  <c:v>1.1073475768629495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99504"/>
        <c:axId val="858999896"/>
      </c:scatterChart>
      <c:valAx>
        <c:axId val="858999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9896"/>
        <c:crosses val="autoZero"/>
        <c:crossBetween val="midCat"/>
      </c:valAx>
      <c:valAx>
        <c:axId val="85899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99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0.42800000000000005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1.9293845263360989</c:v>
                </c:pt>
                <c:pt idx="2">
                  <c:v>2.86368843069874</c:v>
                </c:pt>
                <c:pt idx="3">
                  <c:v>3.4149117814456456</c:v>
                </c:pt>
                <c:pt idx="4">
                  <c:v>3.7785754770451541</c:v>
                </c:pt>
                <c:pt idx="5">
                  <c:v>4.0364898684104302</c:v>
                </c:pt>
                <c:pt idx="6">
                  <c:v>4.2289258528333802</c:v>
                </c:pt>
                <c:pt idx="7">
                  <c:v>4.3780098817937327</c:v>
                </c:pt>
                <c:pt idx="8">
                  <c:v>4.4969083754918486</c:v>
                </c:pt>
                <c:pt idx="9">
                  <c:v>4.5939461997856155</c:v>
                </c:pt>
                <c:pt idx="10">
                  <c:v>4.6746447270007474</c:v>
                </c:pt>
                <c:pt idx="11">
                  <c:v>4.7428103307032288</c:v>
                </c:pt>
                <c:pt idx="12">
                  <c:v>4.8011522765463708</c:v>
                </c:pt>
                <c:pt idx="13">
                  <c:v>4.8516514275051312</c:v>
                </c:pt>
                <c:pt idx="14">
                  <c:v>4.8957896209260028</c:v>
                </c:pt>
                <c:pt idx="15">
                  <c:v>4.9346975030430631</c:v>
                </c:pt>
                <c:pt idx="16">
                  <c:v>4.9692527486179259</c:v>
                </c:pt>
                <c:pt idx="17">
                  <c:v>5.0001470631489155</c:v>
                </c:pt>
                <c:pt idx="18">
                  <c:v>5.027932960893855</c:v>
                </c:pt>
                <c:pt idx="19">
                  <c:v>5.0530570995452244</c:v>
                </c:pt>
                <c:pt idx="20">
                  <c:v>5.0758844728693973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'An-t'!$E$4:$E$41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'An-t'!$H$4:$H$41</c:f>
              <c:numCache>
                <c:formatCode>General</c:formatCode>
                <c:ptCount val="38"/>
                <c:pt idx="0">
                  <c:v>0</c:v>
                </c:pt>
                <c:pt idx="1">
                  <c:v>1.2491000000000001</c:v>
                </c:pt>
                <c:pt idx="2">
                  <c:v>2.1884232000000003</c:v>
                </c:pt>
                <c:pt idx="3">
                  <c:v>2.8947942464</c:v>
                </c:pt>
                <c:pt idx="4">
                  <c:v>3.4259852732928002</c:v>
                </c:pt>
                <c:pt idx="5">
                  <c:v>3.8254409255161859</c:v>
                </c:pt>
                <c:pt idx="6">
                  <c:v>4.1258315759881725</c:v>
                </c:pt>
                <c:pt idx="7">
                  <c:v>4.3517253451431053</c:v>
                </c:pt>
                <c:pt idx="8">
                  <c:v>4.5215974595476149</c:v>
                </c:pt>
                <c:pt idx="9">
                  <c:v>4.649341289579807</c:v>
                </c:pt>
                <c:pt idx="10">
                  <c:v>4.7454046497640148</c:v>
                </c:pt>
                <c:pt idx="11">
                  <c:v>4.8176442966225386</c:v>
                </c:pt>
                <c:pt idx="12">
                  <c:v>4.8719685110601496</c:v>
                </c:pt>
                <c:pt idx="13">
                  <c:v>4.9128203203172323</c:v>
                </c:pt>
                <c:pt idx="14">
                  <c:v>4.943540880878559</c:v>
                </c:pt>
                <c:pt idx="15">
                  <c:v>4.9666427424206763</c:v>
                </c:pt>
                <c:pt idx="16">
                  <c:v>4.9840153423003493</c:v>
                </c:pt>
                <c:pt idx="17">
                  <c:v>4.9970795374098627</c:v>
                </c:pt>
                <c:pt idx="18">
                  <c:v>5.0069038121322169</c:v>
                </c:pt>
                <c:pt idx="19">
                  <c:v>5.0142916667234267</c:v>
                </c:pt>
                <c:pt idx="20">
                  <c:v>5.019847333376017</c:v>
                </c:pt>
                <c:pt idx="21">
                  <c:v>5.0240251946987655</c:v>
                </c:pt>
                <c:pt idx="22">
                  <c:v>5.0271669464134714</c:v>
                </c:pt>
                <c:pt idx="23">
                  <c:v>5.0295295437029299</c:v>
                </c:pt>
                <c:pt idx="24">
                  <c:v>5.0313062168646043</c:v>
                </c:pt>
                <c:pt idx="25">
                  <c:v>5.032642275082182</c:v>
                </c:pt>
                <c:pt idx="26">
                  <c:v>5.0336469908618016</c:v>
                </c:pt>
                <c:pt idx="27">
                  <c:v>5.0344025371280745</c:v>
                </c:pt>
                <c:pt idx="28">
                  <c:v>5.0349707079203121</c:v>
                </c:pt>
                <c:pt idx="29">
                  <c:v>5.0353979723560744</c:v>
                </c:pt>
                <c:pt idx="30">
                  <c:v>5.0357192752117683</c:v>
                </c:pt>
                <c:pt idx="31">
                  <c:v>5.03596089495925</c:v>
                </c:pt>
                <c:pt idx="32">
                  <c:v>5.0361425930093562</c:v>
                </c:pt>
                <c:pt idx="33">
                  <c:v>5.0362792299430357</c:v>
                </c:pt>
                <c:pt idx="34">
                  <c:v>5.036381980917163</c:v>
                </c:pt>
                <c:pt idx="35">
                  <c:v>5.0364592496497069</c:v>
                </c:pt>
                <c:pt idx="36">
                  <c:v>5.0365173557365797</c:v>
                </c:pt>
                <c:pt idx="37">
                  <c:v>5.0365610515139076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'An-t'!$B$29:$B$30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'An-t'!$C$29:$C$30</c:f>
              <c:numCache>
                <c:formatCode>General</c:formatCode>
                <c:ptCount val="2"/>
                <c:pt idx="0">
                  <c:v>5.5524708495280395</c:v>
                </c:pt>
                <c:pt idx="1">
                  <c:v>5.5524708495280395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'An-t'!$B$31:$B$32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'An-t'!$C$31:$C$32</c:f>
              <c:numCache>
                <c:formatCode>General</c:formatCode>
                <c:ptCount val="2"/>
                <c:pt idx="0">
                  <c:v>5.0366935483870972</c:v>
                </c:pt>
                <c:pt idx="1">
                  <c:v>5.0366935483870972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0680"/>
        <c:axId val="859001072"/>
      </c:scatterChart>
      <c:valAx>
        <c:axId val="859000680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day</a:t>
                </a:r>
                <a:r>
                  <a:rPr lang="en-US"/>
                  <a:t>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1072"/>
        <c:crosses val="autoZero"/>
        <c:crossBetween val="midCat"/>
        <c:majorUnit val="2"/>
        <c:minorUnit val="0.2"/>
      </c:valAx>
      <c:valAx>
        <c:axId val="85900107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0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276676194876166"/>
          <c:y val="0.13281389273182301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'An-t'!$C$60:$C$67</c:f>
              <c:numCache>
                <c:formatCode>General</c:formatCode>
                <c:ptCount val="8"/>
                <c:pt idx="0">
                  <c:v>0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  <c:pt idx="7">
                  <c:v>5.0366935483870972</c:v>
                </c:pt>
              </c:numCache>
            </c:numRef>
          </c:xVal>
          <c:yVal>
            <c:numRef>
              <c:f>'An-t'!$D$60:$D$67</c:f>
              <c:numCache>
                <c:formatCode>General</c:formatCode>
                <c:ptCount val="8"/>
                <c:pt idx="2">
                  <c:v>2.181</c:v>
                </c:pt>
                <c:pt idx="3">
                  <c:v>2.972</c:v>
                </c:pt>
                <c:pt idx="4">
                  <c:v>3.5520000000000005</c:v>
                </c:pt>
                <c:pt idx="5">
                  <c:v>3.8379999999999996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'An-t'!$C$69:$C$79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'An-t'!$D$69:$D$71</c:f>
              <c:numCache>
                <c:formatCode>General</c:formatCode>
                <c:ptCount val="3"/>
                <c:pt idx="0">
                  <c:v>0</c:v>
                </c:pt>
                <c:pt idx="1">
                  <c:v>5.0366935483870972</c:v>
                </c:pt>
                <c:pt idx="2">
                  <c:v>5.0366935483870972</c:v>
                </c:pt>
              </c:numCache>
            </c:numRef>
          </c:xVal>
          <c:yVal>
            <c:numRef>
              <c:f>'An-t'!$E$69:$E$71</c:f>
              <c:numCache>
                <c:formatCode>General</c:formatCode>
                <c:ptCount val="3"/>
                <c:pt idx="0">
                  <c:v>5.0366935483870972</c:v>
                </c:pt>
                <c:pt idx="1">
                  <c:v>5.0366935483870972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1856"/>
        <c:axId val="859002248"/>
      </c:scatterChart>
      <c:valAx>
        <c:axId val="859001856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2248"/>
        <c:crosses val="autoZero"/>
        <c:crossBetween val="midCat"/>
        <c:majorUnit val="1"/>
        <c:minorUnit val="0.5"/>
      </c:valAx>
      <c:valAx>
        <c:axId val="859002248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1856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0.42800000000000005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1.9293845263360989</c:v>
                </c:pt>
                <c:pt idx="2">
                  <c:v>2.86368843069874</c:v>
                </c:pt>
                <c:pt idx="3">
                  <c:v>3.4149117814456456</c:v>
                </c:pt>
                <c:pt idx="4">
                  <c:v>3.7785754770451541</c:v>
                </c:pt>
                <c:pt idx="5">
                  <c:v>4.0364898684104302</c:v>
                </c:pt>
                <c:pt idx="6">
                  <c:v>4.2289258528333802</c:v>
                </c:pt>
                <c:pt idx="7">
                  <c:v>4.3780098817937327</c:v>
                </c:pt>
                <c:pt idx="8">
                  <c:v>4.4969083754918486</c:v>
                </c:pt>
                <c:pt idx="9">
                  <c:v>4.5939461997856155</c:v>
                </c:pt>
                <c:pt idx="10">
                  <c:v>4.6746447270007474</c:v>
                </c:pt>
                <c:pt idx="11">
                  <c:v>4.7428103307032288</c:v>
                </c:pt>
                <c:pt idx="12">
                  <c:v>4.8011522765463708</c:v>
                </c:pt>
                <c:pt idx="13">
                  <c:v>4.8516514275051312</c:v>
                </c:pt>
                <c:pt idx="14">
                  <c:v>4.8957896209260028</c:v>
                </c:pt>
                <c:pt idx="15">
                  <c:v>4.9346975030430631</c:v>
                </c:pt>
                <c:pt idx="16">
                  <c:v>4.9692527486179259</c:v>
                </c:pt>
                <c:pt idx="17">
                  <c:v>5.0001470631489155</c:v>
                </c:pt>
                <c:pt idx="18">
                  <c:v>5.027932960893855</c:v>
                </c:pt>
                <c:pt idx="19">
                  <c:v>5.0530570995452244</c:v>
                </c:pt>
                <c:pt idx="20">
                  <c:v>5.0758844728693973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'An-t'!$H$4:$H$24</c:f>
              <c:numCache>
                <c:formatCode>General</c:formatCode>
                <c:ptCount val="21"/>
                <c:pt idx="0">
                  <c:v>0</c:v>
                </c:pt>
                <c:pt idx="1">
                  <c:v>1.2491000000000001</c:v>
                </c:pt>
                <c:pt idx="2">
                  <c:v>2.1884232000000003</c:v>
                </c:pt>
                <c:pt idx="3">
                  <c:v>2.8947942464</c:v>
                </c:pt>
                <c:pt idx="4">
                  <c:v>3.4259852732928002</c:v>
                </c:pt>
                <c:pt idx="5">
                  <c:v>3.8254409255161859</c:v>
                </c:pt>
                <c:pt idx="6">
                  <c:v>4.1258315759881725</c:v>
                </c:pt>
                <c:pt idx="7">
                  <c:v>4.3517253451431053</c:v>
                </c:pt>
                <c:pt idx="8">
                  <c:v>4.5215974595476149</c:v>
                </c:pt>
                <c:pt idx="9">
                  <c:v>4.649341289579807</c:v>
                </c:pt>
                <c:pt idx="10">
                  <c:v>4.7454046497640148</c:v>
                </c:pt>
                <c:pt idx="11">
                  <c:v>4.8176442966225386</c:v>
                </c:pt>
                <c:pt idx="12">
                  <c:v>4.8719685110601496</c:v>
                </c:pt>
                <c:pt idx="13">
                  <c:v>4.9128203203172323</c:v>
                </c:pt>
                <c:pt idx="14">
                  <c:v>4.943540880878559</c:v>
                </c:pt>
                <c:pt idx="15">
                  <c:v>4.9666427424206763</c:v>
                </c:pt>
                <c:pt idx="16">
                  <c:v>4.9840153423003493</c:v>
                </c:pt>
                <c:pt idx="17">
                  <c:v>4.9970795374098627</c:v>
                </c:pt>
                <c:pt idx="18">
                  <c:v>5.0069038121322169</c:v>
                </c:pt>
                <c:pt idx="19">
                  <c:v>5.0142916667234267</c:v>
                </c:pt>
                <c:pt idx="20">
                  <c:v>5.019847333376017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3032"/>
        <c:axId val="859003424"/>
      </c:scatterChart>
      <c:valAx>
        <c:axId val="859003032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200" b="0" i="0" u="none" strike="noStrike" baseline="0">
                    <a:effectLst/>
                  </a:rPr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3424"/>
        <c:crosses val="autoZero"/>
        <c:crossBetween val="midCat"/>
        <c:majorUnit val="2"/>
        <c:minorUnit val="0.2"/>
      </c:valAx>
      <c:valAx>
        <c:axId val="85900342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30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'An-h'!$D$4:$D$10</c:f>
              <c:numCache>
                <c:formatCode>General</c:formatCode>
                <c:ptCount val="7"/>
                <c:pt idx="1">
                  <c:v>8.8785046728971952</c:v>
                </c:pt>
                <c:pt idx="2">
                  <c:v>5.7099924868519905</c:v>
                </c:pt>
                <c:pt idx="3">
                  <c:v>5.226960110041265</c:v>
                </c:pt>
                <c:pt idx="4">
                  <c:v>5.1144010767160157</c:v>
                </c:pt>
                <c:pt idx="5">
                  <c:v>5.3490990990990985</c:v>
                </c:pt>
                <c:pt idx="6">
                  <c:v>5.9405940594059405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4208"/>
        <c:axId val="859004600"/>
      </c:scatterChart>
      <c:valAx>
        <c:axId val="85900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4600"/>
        <c:crosses val="autoZero"/>
        <c:crossBetween val="midCat"/>
      </c:valAx>
      <c:valAx>
        <c:axId val="85900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0.42800000000000005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1.7788430030614826</c:v>
                </c:pt>
                <c:pt idx="2">
                  <c:v>3.161739622421726</c:v>
                </c:pt>
                <c:pt idx="3">
                  <c:v>4.2676489746411796</c:v>
                </c:pt>
                <c:pt idx="4">
                  <c:v>5.1722143202281217</c:v>
                </c:pt>
                <c:pt idx="5">
                  <c:v>5.9258335152668185</c:v>
                </c:pt>
                <c:pt idx="6">
                  <c:v>6.5633797951534625</c:v>
                </c:pt>
                <c:pt idx="7">
                  <c:v>7.10975212089786</c:v>
                </c:pt>
                <c:pt idx="8">
                  <c:v>7.5832032049011442</c:v>
                </c:pt>
                <c:pt idx="9">
                  <c:v>7.9974183772255971</c:v>
                </c:pt>
                <c:pt idx="10">
                  <c:v>8.3628600981535666</c:v>
                </c:pt>
                <c:pt idx="11">
                  <c:v>8.6876639328929919</c:v>
                </c:pt>
                <c:pt idx="12">
                  <c:v>8.9782513674113105</c:v>
                </c:pt>
                <c:pt idx="13">
                  <c:v>9.2397586440373622</c:v>
                </c:pt>
                <c:pt idx="14">
                  <c:v>9.4763429866155544</c:v>
                </c:pt>
                <c:pt idx="15">
                  <c:v>9.6914052537617952</c:v>
                </c:pt>
                <c:pt idx="16">
                  <c:v>9.8877544714442305</c:v>
                </c:pt>
                <c:pt idx="17">
                  <c:v>10.06773120716149</c:v>
                </c:pt>
                <c:pt idx="18">
                  <c:v>10.233301316864299</c:v>
                </c:pt>
                <c:pt idx="19">
                  <c:v>10.386128045710471</c:v>
                </c:pt>
                <c:pt idx="20">
                  <c:v>10.527628097685305</c:v>
                </c:pt>
                <c:pt idx="21">
                  <c:v>10.659015683980218</c:v>
                </c:pt>
                <c:pt idx="22">
                  <c:v>10.781337453283019</c:v>
                </c:pt>
                <c:pt idx="23">
                  <c:v>10.895500432578793</c:v>
                </c:pt>
                <c:pt idx="24">
                  <c:v>11.002294557483367</c:v>
                </c:pt>
                <c:pt idx="25">
                  <c:v>11.102410976194092</c:v>
                </c:pt>
                <c:pt idx="26">
                  <c:v>11.196457023963591</c:v>
                </c:pt>
                <c:pt idx="27">
                  <c:v>11.284968553874172</c:v>
                </c:pt>
                <c:pt idx="28">
                  <c:v>11.368420152875332</c:v>
                </c:pt>
                <c:pt idx="29">
                  <c:v>11.447233654451434</c:v>
                </c:pt>
                <c:pt idx="30">
                  <c:v>11.521785270307143</c:v>
                </c:pt>
                <c:pt idx="31">
                  <c:v>11.592411595560636</c:v>
                </c:pt>
                <c:pt idx="32">
                  <c:v>11.659414689711907</c:v>
                </c:pt>
                <c:pt idx="33">
                  <c:v>11.723066395185128</c:v>
                </c:pt>
                <c:pt idx="34">
                  <c:v>11.783612023662075</c:v>
                </c:pt>
                <c:pt idx="35">
                  <c:v>11.841273515611782</c:v>
                </c:pt>
                <c:pt idx="36">
                  <c:v>11.896252158804531</c:v>
                </c:pt>
                <c:pt idx="37">
                  <c:v>11.948730935995254</c:v>
                </c:pt>
                <c:pt idx="38">
                  <c:v>11.998876559480026</c:v>
                </c:pt>
                <c:pt idx="39">
                  <c:v>12.046841240190602</c:v>
                </c:pt>
                <c:pt idx="40">
                  <c:v>12.092764230876327</c:v>
                </c:pt>
              </c:numCache>
            </c:numRef>
          </c:yVal>
          <c:smooth val="1"/>
        </c:ser>
        <c:ser>
          <c:idx val="2"/>
          <c:order val="2"/>
          <c:tx>
            <c:v>Asaoka method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7.3292784255296946</c:v>
                </c:pt>
                <c:pt idx="2">
                  <c:v>7.3416514553065815</c:v>
                </c:pt>
                <c:pt idx="3">
                  <c:v>7.341672343019801</c:v>
                </c:pt>
                <c:pt idx="4">
                  <c:v>7.3416723782817028</c:v>
                </c:pt>
                <c:pt idx="5">
                  <c:v>7.3416723783412312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'An-h'!$B$29:$B$30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'An-h'!$C$29:$C$30</c:f>
              <c:numCache>
                <c:formatCode>General</c:formatCode>
                <c:ptCount val="2"/>
                <c:pt idx="0">
                  <c:v>14.204545454545453</c:v>
                </c:pt>
                <c:pt idx="1">
                  <c:v>14.204545454545453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'An-h'!$B$31:$B$32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'An-h'!$C$31:$C$32</c:f>
              <c:numCache>
                <c:formatCode>General</c:formatCode>
                <c:ptCount val="2"/>
                <c:pt idx="0">
                  <c:v>7.3416723783413316</c:v>
                </c:pt>
                <c:pt idx="1">
                  <c:v>7.3416723783413316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5384"/>
        <c:axId val="859005776"/>
      </c:scatterChart>
      <c:valAx>
        <c:axId val="859005384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h</a:t>
                </a:r>
                <a:r>
                  <a:rPr lang="id-ID"/>
                  <a:t> of</a:t>
                </a:r>
                <a:r>
                  <a:rPr lang="id-ID" baseline="0"/>
                  <a:t> embankment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5776"/>
        <c:crosses val="autoZero"/>
        <c:crossBetween val="midCat"/>
        <c:majorUnit val="4"/>
        <c:minorUnit val="0.4"/>
      </c:valAx>
      <c:valAx>
        <c:axId val="85900577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53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3426387245235963"/>
          <c:y val="0.1328137344175849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'An-h'!$C$60:$C$67</c:f>
              <c:numCache>
                <c:formatCode>General</c:formatCode>
                <c:ptCount val="8"/>
                <c:pt idx="0">
                  <c:v>0</c:v>
                </c:pt>
                <c:pt idx="1">
                  <c:v>0.42800000000000005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  <c:pt idx="7">
                  <c:v>7.3416723783413316</c:v>
                </c:pt>
              </c:numCache>
            </c:numRef>
          </c:xVal>
          <c:yVal>
            <c:numRef>
              <c:f>'An-h'!$D$60:$D$67</c:f>
              <c:numCache>
                <c:formatCode>General</c:formatCode>
                <c:ptCount val="8"/>
                <c:pt idx="1">
                  <c:v>1.331</c:v>
                </c:pt>
                <c:pt idx="2">
                  <c:v>2.181</c:v>
                </c:pt>
                <c:pt idx="3">
                  <c:v>2.972</c:v>
                </c:pt>
                <c:pt idx="4">
                  <c:v>3.5520000000000005</c:v>
                </c:pt>
                <c:pt idx="5">
                  <c:v>3.8379999999999996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'An-h'!$C$69:$C$79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'An-h'!$D$69:$D$71</c:f>
              <c:numCache>
                <c:formatCode>General</c:formatCode>
                <c:ptCount val="3"/>
                <c:pt idx="0">
                  <c:v>0</c:v>
                </c:pt>
                <c:pt idx="1">
                  <c:v>7.3416723783413316</c:v>
                </c:pt>
                <c:pt idx="2">
                  <c:v>7.3416723783413316</c:v>
                </c:pt>
              </c:numCache>
            </c:numRef>
          </c:xVal>
          <c:yVal>
            <c:numRef>
              <c:f>'An-h'!$E$69:$E$71</c:f>
              <c:numCache>
                <c:formatCode>General</c:formatCode>
                <c:ptCount val="3"/>
                <c:pt idx="0">
                  <c:v>7.3416723783413316</c:v>
                </c:pt>
                <c:pt idx="1">
                  <c:v>7.3416723783413316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6560"/>
        <c:axId val="859006952"/>
      </c:scatterChart>
      <c:valAx>
        <c:axId val="85900656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6952"/>
        <c:crosses val="autoZero"/>
        <c:crossBetween val="midCat"/>
        <c:majorUnit val="1"/>
        <c:minorUnit val="0.5"/>
      </c:valAx>
      <c:valAx>
        <c:axId val="85900695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6560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0.42800000000000005</c:v>
                </c:pt>
                <c:pt idx="2">
                  <c:v>1.331</c:v>
                </c:pt>
                <c:pt idx="3">
                  <c:v>2.181</c:v>
                </c:pt>
                <c:pt idx="4">
                  <c:v>2.972</c:v>
                </c:pt>
                <c:pt idx="5">
                  <c:v>3.5520000000000005</c:v>
                </c:pt>
                <c:pt idx="6">
                  <c:v>3.8379999999999996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1.7788430030614826</c:v>
                </c:pt>
                <c:pt idx="2">
                  <c:v>3.161739622421726</c:v>
                </c:pt>
                <c:pt idx="3">
                  <c:v>4.2676489746411796</c:v>
                </c:pt>
                <c:pt idx="4">
                  <c:v>5.1722143202281217</c:v>
                </c:pt>
                <c:pt idx="5">
                  <c:v>5.9258335152668185</c:v>
                </c:pt>
                <c:pt idx="6">
                  <c:v>6.5633797951534625</c:v>
                </c:pt>
                <c:pt idx="7">
                  <c:v>7.10975212089786</c:v>
                </c:pt>
                <c:pt idx="8">
                  <c:v>7.5832032049011442</c:v>
                </c:pt>
                <c:pt idx="9">
                  <c:v>7.9974183772255971</c:v>
                </c:pt>
                <c:pt idx="10">
                  <c:v>8.3628600981535666</c:v>
                </c:pt>
                <c:pt idx="11">
                  <c:v>8.6876639328929919</c:v>
                </c:pt>
                <c:pt idx="12">
                  <c:v>8.9782513674113105</c:v>
                </c:pt>
                <c:pt idx="13">
                  <c:v>9.2397586440373622</c:v>
                </c:pt>
                <c:pt idx="14">
                  <c:v>9.4763429866155544</c:v>
                </c:pt>
                <c:pt idx="15">
                  <c:v>9.6914052537617952</c:v>
                </c:pt>
                <c:pt idx="16">
                  <c:v>9.8877544714442305</c:v>
                </c:pt>
                <c:pt idx="17">
                  <c:v>10.06773120716149</c:v>
                </c:pt>
                <c:pt idx="18">
                  <c:v>10.233301316864299</c:v>
                </c:pt>
                <c:pt idx="19">
                  <c:v>10.386128045710471</c:v>
                </c:pt>
                <c:pt idx="20">
                  <c:v>10.527628097685305</c:v>
                </c:pt>
                <c:pt idx="21">
                  <c:v>10.659015683980218</c:v>
                </c:pt>
                <c:pt idx="22">
                  <c:v>10.781337453283019</c:v>
                </c:pt>
                <c:pt idx="23">
                  <c:v>10.895500432578793</c:v>
                </c:pt>
                <c:pt idx="24">
                  <c:v>11.002294557483367</c:v>
                </c:pt>
                <c:pt idx="25">
                  <c:v>11.102410976194092</c:v>
                </c:pt>
                <c:pt idx="26">
                  <c:v>11.196457023963591</c:v>
                </c:pt>
                <c:pt idx="27">
                  <c:v>11.284968553874172</c:v>
                </c:pt>
                <c:pt idx="28">
                  <c:v>11.368420152875332</c:v>
                </c:pt>
                <c:pt idx="29">
                  <c:v>11.447233654451434</c:v>
                </c:pt>
                <c:pt idx="30">
                  <c:v>11.521785270307143</c:v>
                </c:pt>
                <c:pt idx="31">
                  <c:v>11.592411595560636</c:v>
                </c:pt>
                <c:pt idx="32">
                  <c:v>11.659414689711907</c:v>
                </c:pt>
                <c:pt idx="33">
                  <c:v>11.723066395185128</c:v>
                </c:pt>
                <c:pt idx="34">
                  <c:v>11.783612023662075</c:v>
                </c:pt>
                <c:pt idx="35">
                  <c:v>11.841273515611782</c:v>
                </c:pt>
                <c:pt idx="36">
                  <c:v>11.896252158804531</c:v>
                </c:pt>
                <c:pt idx="37">
                  <c:v>11.948730935995254</c:v>
                </c:pt>
                <c:pt idx="38">
                  <c:v>11.998876559480026</c:v>
                </c:pt>
                <c:pt idx="39">
                  <c:v>12.046841240190602</c:v>
                </c:pt>
                <c:pt idx="40">
                  <c:v>12.092764230876327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7.3292784255296946</c:v>
                </c:pt>
                <c:pt idx="2">
                  <c:v>7.3416514553065815</c:v>
                </c:pt>
                <c:pt idx="3">
                  <c:v>7.341672343019801</c:v>
                </c:pt>
                <c:pt idx="4">
                  <c:v>7.3416723782817028</c:v>
                </c:pt>
                <c:pt idx="5">
                  <c:v>7.3416723783412312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007736"/>
        <c:axId val="859008128"/>
      </c:scatterChart>
      <c:valAx>
        <c:axId val="859007736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Tinggi timbunan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8128"/>
        <c:crosses val="autoZero"/>
        <c:crossBetween val="midCat"/>
        <c:majorUnit val="4"/>
        <c:minorUnit val="0.4"/>
      </c:valAx>
      <c:valAx>
        <c:axId val="85900812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90077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hart" Target="../charts/chart15.xml"/><Relationship Id="rId7" Type="http://schemas.openxmlformats.org/officeDocument/2006/relationships/image" Target="../media/image4.emf"/><Relationship Id="rId2" Type="http://schemas.openxmlformats.org/officeDocument/2006/relationships/chart" Target="../charts/chart14.xml"/><Relationship Id="rId1" Type="http://schemas.openxmlformats.org/officeDocument/2006/relationships/image" Target="../media/image1.emf"/><Relationship Id="rId6" Type="http://schemas.openxmlformats.org/officeDocument/2006/relationships/image" Target="../media/image3.emf"/><Relationship Id="rId11" Type="http://schemas.openxmlformats.org/officeDocument/2006/relationships/chart" Target="../charts/chart17.xml"/><Relationship Id="rId5" Type="http://schemas.openxmlformats.org/officeDocument/2006/relationships/chart" Target="../charts/chart16.xml"/><Relationship Id="rId10" Type="http://schemas.openxmlformats.org/officeDocument/2006/relationships/image" Target="../media/image7.emf"/><Relationship Id="rId4" Type="http://schemas.openxmlformats.org/officeDocument/2006/relationships/image" Target="../media/image2.emf"/><Relationship Id="rId9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370354</xdr:colOff>
      <xdr:row>0</xdr:row>
      <xdr:rowOff>30817</xdr:rowOff>
    </xdr:from>
    <xdr:to>
      <xdr:col>21</xdr:col>
      <xdr:colOff>446553</xdr:colOff>
      <xdr:row>14</xdr:row>
      <xdr:rowOff>107017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110378</xdr:colOff>
      <xdr:row>26</xdr:row>
      <xdr:rowOff>85165</xdr:rowOff>
    </xdr:from>
    <xdr:to>
      <xdr:col>31</xdr:col>
      <xdr:colOff>291353</xdr:colOff>
      <xdr:row>47</xdr:row>
      <xdr:rowOff>142315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114764</xdr:colOff>
      <xdr:row>41</xdr:row>
      <xdr:rowOff>131450</xdr:rowOff>
    </xdr:from>
    <xdr:to>
      <xdr:col>24</xdr:col>
      <xdr:colOff>129891</xdr:colOff>
      <xdr:row>61</xdr:row>
      <xdr:rowOff>165628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215421</xdr:colOff>
      <xdr:row>10</xdr:row>
      <xdr:rowOff>79052</xdr:rowOff>
    </xdr:from>
    <xdr:to>
      <xdr:col>24</xdr:col>
      <xdr:colOff>291620</xdr:colOff>
      <xdr:row>24</xdr:row>
      <xdr:rowOff>155252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56030</xdr:colOff>
      <xdr:row>64</xdr:row>
      <xdr:rowOff>100853</xdr:rowOff>
    </xdr:from>
    <xdr:to>
      <xdr:col>19</xdr:col>
      <xdr:colOff>136625</xdr:colOff>
      <xdr:row>78</xdr:row>
      <xdr:rowOff>42238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25</xdr:row>
      <xdr:rowOff>0</xdr:rowOff>
    </xdr:from>
    <xdr:to>
      <xdr:col>26</xdr:col>
      <xdr:colOff>260215</xdr:colOff>
      <xdr:row>46</xdr:row>
      <xdr:rowOff>57150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392960</xdr:colOff>
      <xdr:row>65</xdr:row>
      <xdr:rowOff>155045</xdr:rowOff>
    </xdr:from>
    <xdr:to>
      <xdr:col>8</xdr:col>
      <xdr:colOff>557754</xdr:colOff>
      <xdr:row>77</xdr:row>
      <xdr:rowOff>102494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64</xdr:row>
      <xdr:rowOff>0</xdr:rowOff>
    </xdr:from>
    <xdr:to>
      <xdr:col>5</xdr:col>
      <xdr:colOff>402417</xdr:colOff>
      <xdr:row>77</xdr:row>
      <xdr:rowOff>98271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0.00761</cdr:x>
      <cdr:y>0.01321</cdr:y>
    </cdr:from>
    <cdr:to>
      <cdr:x>0.2276</cdr:x>
      <cdr:y>0.10424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800" y="50800"/>
          <a:ext cx="1467627" cy="349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Tinggi timbunan (cm)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0.10076</cdr:x>
      <cdr:y>0.39776</cdr:y>
    </cdr:to>
    <cdr:sp macro="" textlink="">
      <cdr:nvSpPr>
        <cdr:cNvPr id="4" name="TextBox 1"/>
        <cdr:cNvSpPr txBox="1"/>
      </cdr:nvSpPr>
      <cdr:spPr>
        <a:xfrm xmlns:a="http://schemas.openxmlformats.org/drawingml/2006/main" rot="16200000">
          <a:off x="-357563" y="357563"/>
          <a:ext cx="1024147" cy="309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Tekanan (kPa)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55470</xdr:colOff>
      <xdr:row>16</xdr:row>
      <xdr:rowOff>53230</xdr:rowOff>
    </xdr:from>
    <xdr:to>
      <xdr:col>15</xdr:col>
      <xdr:colOff>586628</xdr:colOff>
      <xdr:row>29</xdr:row>
      <xdr:rowOff>24094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30256</xdr:colOff>
      <xdr:row>3</xdr:row>
      <xdr:rowOff>6723</xdr:rowOff>
    </xdr:from>
    <xdr:to>
      <xdr:col>16</xdr:col>
      <xdr:colOff>321608</xdr:colOff>
      <xdr:row>15</xdr:row>
      <xdr:rowOff>174812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400050</xdr:colOff>
      <xdr:row>1</xdr:row>
      <xdr:rowOff>28575</xdr:rowOff>
    </xdr:from>
    <xdr:to>
      <xdr:col>15</xdr:col>
      <xdr:colOff>209550</xdr:colOff>
      <xdr:row>2</xdr:row>
      <xdr:rowOff>76200</xdr:rowOff>
    </xdr:to>
    <xdr:sp macro="" textlink="">
      <xdr:nvSpPr>
        <xdr:cNvPr id="7" name="Rectangle 6"/>
        <xdr:cNvSpPr/>
      </xdr:nvSpPr>
      <xdr:spPr>
        <a:xfrm>
          <a:off x="6496050" y="2505075"/>
          <a:ext cx="285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237502</xdr:colOff>
      <xdr:row>14</xdr:row>
      <xdr:rowOff>97260</xdr:rowOff>
    </xdr:from>
    <xdr:to>
      <xdr:col>10</xdr:col>
      <xdr:colOff>456241</xdr:colOff>
      <xdr:row>26</xdr:row>
      <xdr:rowOff>43860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384040</xdr:colOff>
      <xdr:row>1</xdr:row>
      <xdr:rowOff>148550</xdr:rowOff>
    </xdr:from>
    <xdr:to>
      <xdr:col>14</xdr:col>
      <xdr:colOff>602779</xdr:colOff>
      <xdr:row>13</xdr:row>
      <xdr:rowOff>95150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285750</xdr:colOff>
      <xdr:row>16</xdr:row>
      <xdr:rowOff>153864</xdr:rowOff>
    </xdr:from>
    <xdr:to>
      <xdr:col>5</xdr:col>
      <xdr:colOff>388327</xdr:colOff>
      <xdr:row>18</xdr:row>
      <xdr:rowOff>168864</xdr:rowOff>
    </xdr:to>
    <xdr:sp macro="" textlink="">
      <xdr:nvSpPr>
        <xdr:cNvPr id="7" name="Isosceles Triangle 6"/>
        <xdr:cNvSpPr/>
      </xdr:nvSpPr>
      <xdr:spPr>
        <a:xfrm>
          <a:off x="3612173" y="3201864"/>
          <a:ext cx="102577" cy="396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417634</xdr:colOff>
      <xdr:row>18</xdr:row>
      <xdr:rowOff>190499</xdr:rowOff>
    </xdr:from>
    <xdr:to>
      <xdr:col>5</xdr:col>
      <xdr:colOff>520211</xdr:colOff>
      <xdr:row>20</xdr:row>
      <xdr:rowOff>169499</xdr:rowOff>
    </xdr:to>
    <xdr:sp macro="" textlink="">
      <xdr:nvSpPr>
        <xdr:cNvPr id="8" name="Isosceles Triangle 7"/>
        <xdr:cNvSpPr/>
      </xdr:nvSpPr>
      <xdr:spPr>
        <a:xfrm>
          <a:off x="3744057" y="3619499"/>
          <a:ext cx="102577" cy="36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212480</xdr:colOff>
      <xdr:row>20</xdr:row>
      <xdr:rowOff>168518</xdr:rowOff>
    </xdr:from>
    <xdr:to>
      <xdr:col>6</xdr:col>
      <xdr:colOff>315057</xdr:colOff>
      <xdr:row>22</xdr:row>
      <xdr:rowOff>111518</xdr:rowOff>
    </xdr:to>
    <xdr:sp macro="" textlink="">
      <xdr:nvSpPr>
        <xdr:cNvPr id="9" name="Isosceles Triangle 8"/>
        <xdr:cNvSpPr/>
      </xdr:nvSpPr>
      <xdr:spPr>
        <a:xfrm>
          <a:off x="4147038" y="3978518"/>
          <a:ext cx="102577" cy="32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7</xdr:col>
      <xdr:colOff>344365</xdr:colOff>
      <xdr:row>22</xdr:row>
      <xdr:rowOff>87922</xdr:rowOff>
    </xdr:from>
    <xdr:to>
      <xdr:col>7</xdr:col>
      <xdr:colOff>446942</xdr:colOff>
      <xdr:row>23</xdr:row>
      <xdr:rowOff>77422</xdr:rowOff>
    </xdr:to>
    <xdr:sp macro="" textlink="">
      <xdr:nvSpPr>
        <xdr:cNvPr id="10" name="Isosceles Triangle 9"/>
        <xdr:cNvSpPr/>
      </xdr:nvSpPr>
      <xdr:spPr>
        <a:xfrm>
          <a:off x="4887057" y="4278922"/>
          <a:ext cx="102577" cy="180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490902</xdr:colOff>
      <xdr:row>23</xdr:row>
      <xdr:rowOff>95250</xdr:rowOff>
    </xdr:from>
    <xdr:to>
      <xdr:col>8</xdr:col>
      <xdr:colOff>593479</xdr:colOff>
      <xdr:row>24</xdr:row>
      <xdr:rowOff>48750</xdr:rowOff>
    </xdr:to>
    <xdr:sp macro="" textlink="">
      <xdr:nvSpPr>
        <xdr:cNvPr id="11" name="Isosceles Triangle 10"/>
        <xdr:cNvSpPr/>
      </xdr:nvSpPr>
      <xdr:spPr>
        <a:xfrm>
          <a:off x="5641729" y="4476750"/>
          <a:ext cx="102577" cy="144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9</xdr:col>
      <xdr:colOff>578826</xdr:colOff>
      <xdr:row>24</xdr:row>
      <xdr:rowOff>43961</xdr:rowOff>
    </xdr:from>
    <xdr:to>
      <xdr:col>10</xdr:col>
      <xdr:colOff>73269</xdr:colOff>
      <xdr:row>24</xdr:row>
      <xdr:rowOff>115961</xdr:rowOff>
    </xdr:to>
    <xdr:sp macro="" textlink="">
      <xdr:nvSpPr>
        <xdr:cNvPr id="12" name="Isosceles Triangle 11"/>
        <xdr:cNvSpPr/>
      </xdr:nvSpPr>
      <xdr:spPr>
        <a:xfrm>
          <a:off x="6337788" y="4615961"/>
          <a:ext cx="102577" cy="720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432288</xdr:colOff>
      <xdr:row>24</xdr:row>
      <xdr:rowOff>51288</xdr:rowOff>
    </xdr:from>
    <xdr:to>
      <xdr:col>10</xdr:col>
      <xdr:colOff>556846</xdr:colOff>
      <xdr:row>24</xdr:row>
      <xdr:rowOff>51288</xdr:rowOff>
    </xdr:to>
    <xdr:cxnSp macro="">
      <xdr:nvCxnSpPr>
        <xdr:cNvPr id="14" name="Straight Connector 13"/>
        <xdr:cNvCxnSpPr/>
      </xdr:nvCxnSpPr>
      <xdr:spPr>
        <a:xfrm>
          <a:off x="5583115" y="462328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256442</xdr:colOff>
      <xdr:row>23</xdr:row>
      <xdr:rowOff>95249</xdr:rowOff>
    </xdr:from>
    <xdr:to>
      <xdr:col>9</xdr:col>
      <xdr:colOff>380999</xdr:colOff>
      <xdr:row>23</xdr:row>
      <xdr:rowOff>95249</xdr:rowOff>
    </xdr:to>
    <xdr:cxnSp macro="">
      <xdr:nvCxnSpPr>
        <xdr:cNvPr id="15" name="Straight Connector 14"/>
        <xdr:cNvCxnSpPr/>
      </xdr:nvCxnSpPr>
      <xdr:spPr>
        <a:xfrm>
          <a:off x="4799134" y="4476749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175845</xdr:colOff>
      <xdr:row>22</xdr:row>
      <xdr:rowOff>102576</xdr:rowOff>
    </xdr:from>
    <xdr:to>
      <xdr:col>8</xdr:col>
      <xdr:colOff>300403</xdr:colOff>
      <xdr:row>22</xdr:row>
      <xdr:rowOff>102576</xdr:rowOff>
    </xdr:to>
    <xdr:cxnSp macro="">
      <xdr:nvCxnSpPr>
        <xdr:cNvPr id="16" name="Straight Connector 15"/>
        <xdr:cNvCxnSpPr/>
      </xdr:nvCxnSpPr>
      <xdr:spPr>
        <a:xfrm>
          <a:off x="4110403" y="4293576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20</xdr:row>
      <xdr:rowOff>168518</xdr:rowOff>
    </xdr:from>
    <xdr:to>
      <xdr:col>7</xdr:col>
      <xdr:colOff>249115</xdr:colOff>
      <xdr:row>20</xdr:row>
      <xdr:rowOff>168518</xdr:rowOff>
    </xdr:to>
    <xdr:cxnSp macro="">
      <xdr:nvCxnSpPr>
        <xdr:cNvPr id="17" name="Straight Connector 16"/>
        <xdr:cNvCxnSpPr/>
      </xdr:nvCxnSpPr>
      <xdr:spPr>
        <a:xfrm>
          <a:off x="3450980" y="3978518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124557</xdr:colOff>
      <xdr:row>18</xdr:row>
      <xdr:rowOff>175845</xdr:rowOff>
    </xdr:from>
    <xdr:to>
      <xdr:col>7</xdr:col>
      <xdr:colOff>249115</xdr:colOff>
      <xdr:row>18</xdr:row>
      <xdr:rowOff>175845</xdr:rowOff>
    </xdr:to>
    <xdr:cxnSp macro="">
      <xdr:nvCxnSpPr>
        <xdr:cNvPr id="18" name="Straight Connector 17"/>
        <xdr:cNvCxnSpPr/>
      </xdr:nvCxnSpPr>
      <xdr:spPr>
        <a:xfrm>
          <a:off x="3450980" y="3604845"/>
          <a:ext cx="134082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15</xdr:row>
      <xdr:rowOff>0</xdr:rowOff>
    </xdr:from>
    <xdr:to>
      <xdr:col>14</xdr:col>
      <xdr:colOff>605093</xdr:colOff>
      <xdr:row>25</xdr:row>
      <xdr:rowOff>159180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0</xdr:row>
      <xdr:rowOff>0</xdr:rowOff>
    </xdr:from>
    <xdr:to>
      <xdr:col>16</xdr:col>
      <xdr:colOff>47625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37623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523218</xdr:colOff>
      <xdr:row>44</xdr:row>
      <xdr:rowOff>2955</xdr:rowOff>
    </xdr:from>
    <xdr:to>
      <xdr:col>8</xdr:col>
      <xdr:colOff>218418</xdr:colOff>
      <xdr:row>57</xdr:row>
      <xdr:rowOff>125467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3406" y="10292605"/>
          <a:ext cx="82416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0,0638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85150" y="9620265"/>
          <a:ext cx="801099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0,1479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68711" y="9887902"/>
          <a:ext cx="673825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334925</xdr:colOff>
      <xdr:row>56</xdr:row>
      <xdr:rowOff>102262</xdr:rowOff>
    </xdr:from>
    <xdr:to>
      <xdr:col>19</xdr:col>
      <xdr:colOff>63688</xdr:colOff>
      <xdr:row>67</xdr:row>
      <xdr:rowOff>165979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100" y="10922662"/>
          <a:ext cx="4605563" cy="223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80076" y="12597437"/>
          <a:ext cx="496839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500998" y="12530461"/>
          <a:ext cx="67072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47371" y="12800810"/>
          <a:ext cx="677296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1863" y="12948042"/>
          <a:ext cx="668172" cy="253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63389" y="12750635"/>
          <a:ext cx="674363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67413" y="12751775"/>
          <a:ext cx="485366" cy="414838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63311" y="13072995"/>
          <a:ext cx="674362" cy="221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17</xdr:col>
      <xdr:colOff>561975</xdr:colOff>
      <xdr:row>89</xdr:row>
      <xdr:rowOff>39414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3982700"/>
          <a:ext cx="4219575" cy="3277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17</xdr:col>
      <xdr:colOff>485775</xdr:colOff>
      <xdr:row>118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7221200"/>
          <a:ext cx="41433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124239</xdr:colOff>
      <xdr:row>100</xdr:row>
      <xdr:rowOff>49695</xdr:rowOff>
    </xdr:from>
    <xdr:to>
      <xdr:col>11</xdr:col>
      <xdr:colOff>111402</xdr:colOff>
      <xdr:row>106</xdr:row>
      <xdr:rowOff>183045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414" y="19366395"/>
          <a:ext cx="608316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66261</xdr:colOff>
      <xdr:row>95</xdr:row>
      <xdr:rowOff>66261</xdr:rowOff>
    </xdr:from>
    <xdr:to>
      <xdr:col>7</xdr:col>
      <xdr:colOff>15324</xdr:colOff>
      <xdr:row>100</xdr:row>
      <xdr:rowOff>56736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436" y="18430461"/>
          <a:ext cx="36066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231914</xdr:colOff>
      <xdr:row>82</xdr:row>
      <xdr:rowOff>165653</xdr:rowOff>
    </xdr:from>
    <xdr:to>
      <xdr:col>10</xdr:col>
      <xdr:colOff>381000</xdr:colOff>
      <xdr:row>95</xdr:row>
      <xdr:rowOff>112069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089" y="16053353"/>
          <a:ext cx="5635486" cy="24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51189" y="6329327"/>
          <a:ext cx="134723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085247" y="5874142"/>
          <a:ext cx="1663669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0</xdr:col>
      <xdr:colOff>0</xdr:colOff>
      <xdr:row>80</xdr:row>
      <xdr:rowOff>97923</xdr:rowOff>
    </xdr:from>
    <xdr:ext cx="8443401" cy="1782924"/>
    <xdr:sp macro="" textlink="">
      <xdr:nvSpPr>
        <xdr:cNvPr id="25" name="Rectangle 24"/>
        <xdr:cNvSpPr/>
      </xdr:nvSpPr>
      <xdr:spPr>
        <a:xfrm>
          <a:off x="0" y="15604623"/>
          <a:ext cx="8443401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hanya u interval t yang sama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596347</xdr:colOff>
      <xdr:row>44</xdr:row>
      <xdr:rowOff>145830</xdr:rowOff>
    </xdr:from>
    <xdr:to>
      <xdr:col>8</xdr:col>
      <xdr:colOff>246992</xdr:colOff>
      <xdr:row>57</xdr:row>
      <xdr:rowOff>57978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4139" y="10295536"/>
          <a:ext cx="82709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1,8687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91744" y="9623196"/>
          <a:ext cx="8025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0,0704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73840" y="9890833"/>
          <a:ext cx="675290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69548" y="12592424"/>
          <a:ext cx="494834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488465" y="12525448"/>
          <a:ext cx="668723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36843" y="12795797"/>
          <a:ext cx="675291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9923" y="12955369"/>
          <a:ext cx="671102" cy="254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71520" y="12755281"/>
          <a:ext cx="675292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56885" y="12746762"/>
          <a:ext cx="483361" cy="41283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71442" y="13078571"/>
          <a:ext cx="675291" cy="222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70972" y="6332258"/>
          <a:ext cx="135016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105030" y="5877073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4</xdr:col>
      <xdr:colOff>64099</xdr:colOff>
      <xdr:row>74</xdr:row>
      <xdr:rowOff>0</xdr:rowOff>
    </xdr:from>
    <xdr:ext cx="7089377" cy="1782924"/>
    <xdr:sp macro="" textlink="">
      <xdr:nvSpPr>
        <xdr:cNvPr id="25" name="Rectangle 24"/>
        <xdr:cNvSpPr/>
      </xdr:nvSpPr>
      <xdr:spPr>
        <a:xfrm>
          <a:off x="2921599" y="14097000"/>
          <a:ext cx="7089377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Cek</a:t>
          </a:r>
          <a:r>
            <a:rPr lang="id-ID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analisisnya !!!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Uji%20skala%20kecil%20laboratorium%20(Timbunan)/Beban%20timbun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tiang"/>
      <sheetName val="Lap &amp; Lap"/>
      <sheetName val="Kalibrasi berat"/>
      <sheetName val="168"/>
    </sheetNames>
    <sheetDataSet>
      <sheetData sheetId="0"/>
      <sheetData sheetId="1"/>
      <sheetData sheetId="2">
        <row r="21">
          <cell r="F21">
            <v>7.162049861495845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/>
      <sheetData sheetId="1"/>
      <sheetData sheetId="2"/>
      <sheetData sheetId="3"/>
      <sheetData sheetId="4">
        <row r="7">
          <cell r="C7">
            <v>15.336726984309406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2"/>
  <sheetViews>
    <sheetView tabSelected="1" zoomScale="85" zoomScaleNormal="85" workbookViewId="0">
      <pane xSplit="5" ySplit="7" topLeftCell="F65" activePane="bottomRight" state="frozen"/>
      <selection pane="topRight" activeCell="F1" sqref="F1"/>
      <selection pane="bottomLeft" activeCell="A8" sqref="A8"/>
      <selection pane="bottomRight" activeCell="B8" sqref="B8:T71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22" width="6.140625" style="58" customWidth="1"/>
    <col min="23" max="23" width="5.140625" style="58" customWidth="1"/>
    <col min="24" max="24" width="5.7109375" style="4" customWidth="1"/>
    <col min="25" max="25" width="7.7109375" style="4" customWidth="1"/>
    <col min="26" max="36" width="7.7109375" style="148" customWidth="1"/>
    <col min="37" max="40" width="7.7109375" style="4" customWidth="1"/>
    <col min="41" max="41" width="9.140625" style="129"/>
    <col min="42" max="16384" width="9.140625" style="4"/>
  </cols>
  <sheetData>
    <row r="1" spans="1:42" ht="15.75" thickBot="1" x14ac:dyDescent="0.3">
      <c r="AO1" s="190" t="s">
        <v>70</v>
      </c>
    </row>
    <row r="2" spans="1:42" ht="17.25" thickTop="1" thickBot="1" x14ac:dyDescent="0.3">
      <c r="B2" s="191" t="s">
        <v>23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3"/>
      <c r="V2" s="191" t="s">
        <v>23</v>
      </c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3"/>
      <c r="AO2" s="190"/>
    </row>
    <row r="3" spans="1:42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125</v>
      </c>
      <c r="N3" s="6"/>
      <c r="O3" s="6"/>
      <c r="P3" s="6" t="s">
        <v>26</v>
      </c>
      <c r="Q3" s="6" t="s">
        <v>25</v>
      </c>
      <c r="R3" s="6"/>
      <c r="S3" s="6"/>
      <c r="T3" s="7"/>
      <c r="V3" s="59"/>
      <c r="W3" s="110"/>
      <c r="X3" s="5" t="s">
        <v>24</v>
      </c>
      <c r="Y3" s="6"/>
      <c r="Z3" s="149" t="s">
        <v>40</v>
      </c>
      <c r="AA3" s="149"/>
      <c r="AB3" s="149"/>
      <c r="AC3" s="149"/>
      <c r="AD3" s="149"/>
      <c r="AE3" s="150" t="s">
        <v>42</v>
      </c>
      <c r="AF3" s="151"/>
      <c r="AG3" s="149" t="str">
        <f>M3</f>
        <v>: 18 L 35 Tidak Monolit</v>
      </c>
      <c r="AH3" s="149"/>
      <c r="AI3" s="149"/>
      <c r="AJ3" s="149" t="s">
        <v>26</v>
      </c>
      <c r="AK3" s="6" t="s">
        <v>25</v>
      </c>
      <c r="AL3" s="6"/>
      <c r="AM3" s="6"/>
      <c r="AN3" s="7"/>
      <c r="AO3" s="190"/>
    </row>
    <row r="4" spans="1:42" s="8" customFormat="1" ht="12.75" x14ac:dyDescent="0.25">
      <c r="B4" s="59"/>
      <c r="C4" s="110"/>
      <c r="D4" s="9" t="s">
        <v>27</v>
      </c>
      <c r="E4" s="10"/>
      <c r="F4" s="10" t="s">
        <v>69</v>
      </c>
      <c r="G4" s="10"/>
      <c r="H4" s="10"/>
      <c r="I4" s="10"/>
      <c r="J4" s="10"/>
      <c r="K4" s="11" t="s">
        <v>28</v>
      </c>
      <c r="L4" s="10"/>
      <c r="M4" s="10" t="s">
        <v>126</v>
      </c>
      <c r="N4" s="10"/>
      <c r="O4" s="10"/>
      <c r="P4" s="12" t="s">
        <v>29</v>
      </c>
      <c r="Q4" s="10" t="s">
        <v>41</v>
      </c>
      <c r="R4" s="10"/>
      <c r="S4" s="10"/>
      <c r="T4" s="13"/>
      <c r="V4" s="59"/>
      <c r="W4" s="110"/>
      <c r="X4" s="9" t="s">
        <v>27</v>
      </c>
      <c r="Y4" s="10"/>
      <c r="Z4" s="152" t="s">
        <v>25</v>
      </c>
      <c r="AA4" s="152"/>
      <c r="AB4" s="152"/>
      <c r="AC4" s="152"/>
      <c r="AD4" s="152"/>
      <c r="AE4" s="153" t="s">
        <v>28</v>
      </c>
      <c r="AF4" s="152"/>
      <c r="AG4" s="152" t="str">
        <f>M4</f>
        <v>: 28/9/2016</v>
      </c>
      <c r="AH4" s="152"/>
      <c r="AI4" s="152"/>
      <c r="AJ4" s="154" t="s">
        <v>29</v>
      </c>
      <c r="AK4" s="10" t="s">
        <v>41</v>
      </c>
      <c r="AL4" s="10"/>
      <c r="AM4" s="10"/>
      <c r="AN4" s="13"/>
      <c r="AO4" s="190"/>
    </row>
    <row r="5" spans="1:42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  <c r="V5" s="59"/>
      <c r="W5" s="110"/>
      <c r="X5" s="15"/>
      <c r="Y5" s="14"/>
      <c r="Z5" s="155"/>
      <c r="AA5" s="155"/>
      <c r="AB5" s="155"/>
      <c r="AC5" s="155"/>
      <c r="AD5" s="155"/>
      <c r="AE5" s="156" t="s">
        <v>30</v>
      </c>
      <c r="AF5" s="155"/>
      <c r="AG5" s="155"/>
      <c r="AH5" s="155"/>
      <c r="AI5" s="155"/>
      <c r="AJ5" s="155"/>
      <c r="AK5" s="15"/>
      <c r="AL5" s="15"/>
      <c r="AM5" s="15"/>
      <c r="AN5" s="17"/>
      <c r="AO5" s="190"/>
    </row>
    <row r="6" spans="1:42" ht="12.95" customHeight="1" thickTop="1" x14ac:dyDescent="0.25">
      <c r="B6" s="194" t="s">
        <v>31</v>
      </c>
      <c r="C6" s="195"/>
      <c r="D6" s="195"/>
      <c r="E6" s="196"/>
      <c r="F6" s="197" t="s">
        <v>62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9"/>
      <c r="U6" s="18"/>
      <c r="V6" s="194" t="s">
        <v>31</v>
      </c>
      <c r="W6" s="195"/>
      <c r="X6" s="195"/>
      <c r="Y6" s="196"/>
      <c r="Z6" s="197" t="s">
        <v>32</v>
      </c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9"/>
      <c r="AO6" s="190"/>
    </row>
    <row r="7" spans="1:42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  <c r="V7" s="60" t="s">
        <v>34</v>
      </c>
      <c r="W7" s="111" t="s">
        <v>49</v>
      </c>
      <c r="X7" s="56" t="s">
        <v>48</v>
      </c>
      <c r="Y7" s="19" t="s">
        <v>33</v>
      </c>
      <c r="Z7" s="157">
        <v>1</v>
      </c>
      <c r="AA7" s="158">
        <v>2</v>
      </c>
      <c r="AB7" s="158">
        <v>3</v>
      </c>
      <c r="AC7" s="158">
        <v>4</v>
      </c>
      <c r="AD7" s="158">
        <v>5</v>
      </c>
      <c r="AE7" s="159">
        <v>6</v>
      </c>
      <c r="AF7" s="159">
        <v>7</v>
      </c>
      <c r="AG7" s="159">
        <v>8</v>
      </c>
      <c r="AH7" s="159">
        <v>9</v>
      </c>
      <c r="AI7" s="159">
        <v>10</v>
      </c>
      <c r="AJ7" s="159">
        <v>11</v>
      </c>
      <c r="AK7" s="22">
        <v>12</v>
      </c>
      <c r="AL7" s="22">
        <v>13</v>
      </c>
      <c r="AM7" s="22">
        <v>14</v>
      </c>
      <c r="AN7" s="23">
        <v>15</v>
      </c>
      <c r="AO7" s="190"/>
      <c r="AP7" s="4" t="s">
        <v>124</v>
      </c>
    </row>
    <row r="8" spans="1:42" ht="24" customHeight="1" thickTop="1" thickBot="1" x14ac:dyDescent="0.3">
      <c r="B8" s="204" t="s">
        <v>35</v>
      </c>
      <c r="C8" s="205">
        <v>0</v>
      </c>
      <c r="D8" s="205"/>
      <c r="E8" s="205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7"/>
      <c r="U8" s="25"/>
      <c r="V8" s="28" t="str">
        <f>B8</f>
        <v>Hari-1</v>
      </c>
      <c r="W8" s="28">
        <f t="shared" ref="W8:Y8" si="0">C8</f>
        <v>0</v>
      </c>
      <c r="X8" s="28">
        <f t="shared" si="0"/>
        <v>0</v>
      </c>
      <c r="Y8" s="28">
        <f t="shared" si="0"/>
        <v>0</v>
      </c>
      <c r="Z8" s="160"/>
      <c r="AA8" s="161"/>
      <c r="AB8" s="161"/>
      <c r="AC8" s="161"/>
      <c r="AD8" s="161"/>
      <c r="AE8" s="162"/>
      <c r="AF8" s="162"/>
      <c r="AG8" s="162"/>
      <c r="AH8" s="162"/>
      <c r="AI8" s="162"/>
      <c r="AJ8" s="162"/>
      <c r="AK8" s="119"/>
      <c r="AL8" s="119"/>
      <c r="AM8" s="119"/>
      <c r="AN8" s="120"/>
      <c r="AP8" s="4" t="s">
        <v>123</v>
      </c>
    </row>
    <row r="9" spans="1:42" ht="24" customHeight="1" thickTop="1" thickBot="1" x14ac:dyDescent="0.3">
      <c r="B9" s="208"/>
      <c r="C9" s="209"/>
      <c r="D9" s="209">
        <f>30/60</f>
        <v>0.5</v>
      </c>
      <c r="E9" s="209"/>
      <c r="F9" s="210">
        <f>Z9/100</f>
        <v>1.76</v>
      </c>
      <c r="G9" s="210">
        <f t="shared" ref="G9:P24" si="1">AA9/100</f>
        <v>1.79</v>
      </c>
      <c r="H9" s="210">
        <f t="shared" si="1"/>
        <v>2.5</v>
      </c>
      <c r="I9" s="210">
        <f t="shared" si="1"/>
        <v>2.74</v>
      </c>
      <c r="J9" s="210">
        <f t="shared" si="1"/>
        <v>2.82</v>
      </c>
      <c r="K9" s="210">
        <f t="shared" si="1"/>
        <v>3.32</v>
      </c>
      <c r="L9" s="210">
        <f t="shared" si="1"/>
        <v>3.4</v>
      </c>
      <c r="M9" s="210">
        <f t="shared" si="1"/>
        <v>3.65</v>
      </c>
      <c r="N9" s="210">
        <f t="shared" si="1"/>
        <v>3.79</v>
      </c>
      <c r="O9" s="210">
        <f t="shared" si="1"/>
        <v>4.78</v>
      </c>
      <c r="P9" s="210">
        <f t="shared" si="1"/>
        <v>4.7699999999999996</v>
      </c>
      <c r="Q9" s="210"/>
      <c r="R9" s="210"/>
      <c r="S9" s="210"/>
      <c r="T9" s="211"/>
      <c r="U9" s="25"/>
      <c r="V9" s="28">
        <f t="shared" ref="V9:V71" si="2">B9</f>
        <v>0</v>
      </c>
      <c r="W9" s="28">
        <f t="shared" ref="W9:W71" si="3">C9</f>
        <v>0</v>
      </c>
      <c r="X9" s="28">
        <f t="shared" ref="X9:X71" si="4">D9</f>
        <v>0.5</v>
      </c>
      <c r="Y9" s="28">
        <f t="shared" ref="Y9:Y71" si="5">E9</f>
        <v>0</v>
      </c>
      <c r="Z9" s="163">
        <v>176</v>
      </c>
      <c r="AA9" s="164">
        <v>179</v>
      </c>
      <c r="AB9" s="164">
        <v>250</v>
      </c>
      <c r="AC9" s="164">
        <v>274</v>
      </c>
      <c r="AD9" s="164">
        <v>282</v>
      </c>
      <c r="AE9" s="165">
        <v>332</v>
      </c>
      <c r="AF9" s="165">
        <v>340</v>
      </c>
      <c r="AG9" s="165">
        <v>365</v>
      </c>
      <c r="AH9" s="165">
        <v>379</v>
      </c>
      <c r="AI9" s="165">
        <v>478</v>
      </c>
      <c r="AJ9" s="165">
        <v>477</v>
      </c>
      <c r="AK9" s="121"/>
      <c r="AL9" s="121"/>
      <c r="AM9" s="121"/>
      <c r="AN9" s="122"/>
      <c r="AP9" s="4">
        <v>1486</v>
      </c>
    </row>
    <row r="10" spans="1:42" ht="24" customHeight="1" thickTop="1" thickBot="1" x14ac:dyDescent="0.3">
      <c r="B10" s="208"/>
      <c r="C10" s="209"/>
      <c r="D10" s="209">
        <v>1</v>
      </c>
      <c r="E10" s="209"/>
      <c r="F10" s="210">
        <f t="shared" ref="F10:F71" si="6">Z10/100</f>
        <v>2.09</v>
      </c>
      <c r="G10" s="210">
        <f t="shared" si="1"/>
        <v>2.14</v>
      </c>
      <c r="H10" s="210">
        <f t="shared" si="1"/>
        <v>2.94</v>
      </c>
      <c r="I10" s="210">
        <f t="shared" si="1"/>
        <v>3.11</v>
      </c>
      <c r="J10" s="210">
        <f t="shared" si="1"/>
        <v>3.26</v>
      </c>
      <c r="K10" s="210">
        <f t="shared" si="1"/>
        <v>3.75</v>
      </c>
      <c r="L10" s="210">
        <f t="shared" si="1"/>
        <v>3.87</v>
      </c>
      <c r="M10" s="210">
        <f t="shared" si="1"/>
        <v>4.17</v>
      </c>
      <c r="N10" s="210">
        <f t="shared" si="1"/>
        <v>4.3600000000000003</v>
      </c>
      <c r="O10" s="210">
        <f t="shared" si="1"/>
        <v>5.36</v>
      </c>
      <c r="P10" s="210">
        <f t="shared" si="1"/>
        <v>5.39</v>
      </c>
      <c r="Q10" s="210"/>
      <c r="R10" s="210"/>
      <c r="S10" s="210"/>
      <c r="T10" s="211"/>
      <c r="U10" s="25"/>
      <c r="V10" s="28">
        <f t="shared" si="2"/>
        <v>0</v>
      </c>
      <c r="W10" s="28">
        <f t="shared" si="3"/>
        <v>0</v>
      </c>
      <c r="X10" s="28">
        <f t="shared" si="4"/>
        <v>1</v>
      </c>
      <c r="Y10" s="28">
        <f t="shared" si="5"/>
        <v>0</v>
      </c>
      <c r="Z10" s="163">
        <v>209</v>
      </c>
      <c r="AA10" s="164">
        <v>214</v>
      </c>
      <c r="AB10" s="164">
        <v>294</v>
      </c>
      <c r="AC10" s="164">
        <v>311</v>
      </c>
      <c r="AD10" s="164">
        <v>326</v>
      </c>
      <c r="AE10" s="165">
        <v>375</v>
      </c>
      <c r="AF10" s="165">
        <v>387</v>
      </c>
      <c r="AG10" s="165">
        <v>417</v>
      </c>
      <c r="AH10" s="165">
        <v>436</v>
      </c>
      <c r="AI10" s="165">
        <v>536</v>
      </c>
      <c r="AJ10" s="165">
        <v>539</v>
      </c>
      <c r="AK10" s="121"/>
      <c r="AL10" s="121"/>
      <c r="AM10" s="121"/>
      <c r="AN10" s="122"/>
      <c r="AP10" s="4">
        <v>1773</v>
      </c>
    </row>
    <row r="11" spans="1:42" ht="24" customHeight="1" thickTop="1" thickBot="1" x14ac:dyDescent="0.3">
      <c r="A11" s="57">
        <f>'R'!E26</f>
        <v>3.8</v>
      </c>
      <c r="B11" s="208" t="s">
        <v>63</v>
      </c>
      <c r="C11" s="212">
        <f>A11</f>
        <v>3.8</v>
      </c>
      <c r="D11" s="212">
        <f>'R'!B26</f>
        <v>3</v>
      </c>
      <c r="E11" s="213">
        <f>'R'!C26</f>
        <v>3</v>
      </c>
      <c r="F11" s="210">
        <f t="shared" si="6"/>
        <v>2.5099999999999998</v>
      </c>
      <c r="G11" s="210">
        <f t="shared" si="1"/>
        <v>2.63</v>
      </c>
      <c r="H11" s="210">
        <f t="shared" si="1"/>
        <v>3.48</v>
      </c>
      <c r="I11" s="210">
        <f t="shared" si="1"/>
        <v>3.61</v>
      </c>
      <c r="J11" s="210">
        <f t="shared" si="1"/>
        <v>3.74</v>
      </c>
      <c r="K11" s="210">
        <f t="shared" si="1"/>
        <v>4.28</v>
      </c>
      <c r="L11" s="210">
        <f t="shared" si="1"/>
        <v>4.42</v>
      </c>
      <c r="M11" s="210">
        <f t="shared" si="1"/>
        <v>4.76</v>
      </c>
      <c r="N11" s="210">
        <f t="shared" si="1"/>
        <v>4.8</v>
      </c>
      <c r="O11" s="210">
        <f t="shared" si="1"/>
        <v>5.98</v>
      </c>
      <c r="P11" s="210">
        <f t="shared" si="1"/>
        <v>6.05</v>
      </c>
      <c r="Q11" s="210"/>
      <c r="R11" s="210"/>
      <c r="S11" s="210"/>
      <c r="T11" s="211"/>
      <c r="U11" s="26"/>
      <c r="V11" s="28" t="str">
        <f t="shared" si="2"/>
        <v>Lapis 1</v>
      </c>
      <c r="W11" s="28">
        <f t="shared" si="3"/>
        <v>3.8</v>
      </c>
      <c r="X11" s="28">
        <f t="shared" si="4"/>
        <v>3</v>
      </c>
      <c r="Y11" s="28">
        <f t="shared" si="5"/>
        <v>3</v>
      </c>
      <c r="Z11" s="166">
        <v>251</v>
      </c>
      <c r="AA11" s="167">
        <v>263</v>
      </c>
      <c r="AB11" s="167">
        <v>348</v>
      </c>
      <c r="AC11" s="167">
        <v>361</v>
      </c>
      <c r="AD11" s="167">
        <v>374</v>
      </c>
      <c r="AE11" s="168">
        <v>428</v>
      </c>
      <c r="AF11" s="168">
        <v>442</v>
      </c>
      <c r="AG11" s="168">
        <v>476</v>
      </c>
      <c r="AH11" s="168">
        <v>480</v>
      </c>
      <c r="AI11" s="168">
        <v>598</v>
      </c>
      <c r="AJ11" s="168">
        <v>605</v>
      </c>
      <c r="AK11" s="123"/>
      <c r="AL11" s="123"/>
      <c r="AM11" s="123"/>
      <c r="AN11" s="124"/>
      <c r="AP11" s="4">
        <v>2215</v>
      </c>
    </row>
    <row r="12" spans="1:42" ht="24" customHeight="1" thickTop="1" thickBot="1" x14ac:dyDescent="0.3">
      <c r="A12" s="57"/>
      <c r="B12" s="208"/>
      <c r="C12" s="209"/>
      <c r="D12" s="209">
        <f>D$9</f>
        <v>0.5</v>
      </c>
      <c r="E12" s="214"/>
      <c r="F12" s="210">
        <f t="shared" si="6"/>
        <v>8.15</v>
      </c>
      <c r="G12" s="210">
        <f t="shared" si="1"/>
        <v>10.050000000000001</v>
      </c>
      <c r="H12" s="210">
        <f t="shared" si="1"/>
        <v>11.98</v>
      </c>
      <c r="I12" s="210">
        <f t="shared" si="1"/>
        <v>9.1</v>
      </c>
      <c r="J12" s="210">
        <f t="shared" si="1"/>
        <v>9.25</v>
      </c>
      <c r="K12" s="210">
        <f t="shared" si="1"/>
        <v>9.9600000000000009</v>
      </c>
      <c r="L12" s="210">
        <f t="shared" si="1"/>
        <v>12.15</v>
      </c>
      <c r="M12" s="210">
        <f t="shared" si="1"/>
        <v>13.13</v>
      </c>
      <c r="N12" s="210">
        <f t="shared" si="1"/>
        <v>9.89</v>
      </c>
      <c r="O12" s="210">
        <f t="shared" si="1"/>
        <v>12.68</v>
      </c>
      <c r="P12" s="210">
        <f t="shared" si="1"/>
        <v>14.12</v>
      </c>
      <c r="Q12" s="210"/>
      <c r="R12" s="210"/>
      <c r="S12" s="210"/>
      <c r="T12" s="211"/>
      <c r="U12" s="26"/>
      <c r="V12" s="28">
        <f t="shared" si="2"/>
        <v>0</v>
      </c>
      <c r="W12" s="28">
        <f t="shared" si="3"/>
        <v>0</v>
      </c>
      <c r="X12" s="28">
        <f t="shared" si="4"/>
        <v>0.5</v>
      </c>
      <c r="Y12" s="28">
        <f t="shared" si="5"/>
        <v>0</v>
      </c>
      <c r="Z12" s="166">
        <v>815</v>
      </c>
      <c r="AA12" s="167">
        <v>1005</v>
      </c>
      <c r="AB12" s="167">
        <v>1198</v>
      </c>
      <c r="AC12" s="167">
        <v>910</v>
      </c>
      <c r="AD12" s="167">
        <v>925</v>
      </c>
      <c r="AE12" s="168">
        <v>996</v>
      </c>
      <c r="AF12" s="168">
        <v>1215</v>
      </c>
      <c r="AG12" s="168">
        <v>1313</v>
      </c>
      <c r="AH12" s="168">
        <v>989</v>
      </c>
      <c r="AI12" s="168">
        <v>1268</v>
      </c>
      <c r="AJ12" s="168">
        <v>1412</v>
      </c>
      <c r="AK12" s="123"/>
      <c r="AL12" s="123"/>
      <c r="AM12" s="123"/>
      <c r="AN12" s="124"/>
      <c r="AP12" s="129">
        <v>1522</v>
      </c>
    </row>
    <row r="13" spans="1:42" ht="24" customHeight="1" thickTop="1" thickBot="1" x14ac:dyDescent="0.3">
      <c r="A13" s="57"/>
      <c r="B13" s="208"/>
      <c r="C13" s="209"/>
      <c r="D13" s="209">
        <f>D$10</f>
        <v>1</v>
      </c>
      <c r="E13" s="214"/>
      <c r="F13" s="210">
        <f t="shared" si="6"/>
        <v>9.1999999999999993</v>
      </c>
      <c r="G13" s="210">
        <f t="shared" si="1"/>
        <v>11.06</v>
      </c>
      <c r="H13" s="210">
        <f t="shared" si="1"/>
        <v>13.08</v>
      </c>
      <c r="I13" s="210">
        <f t="shared" si="1"/>
        <v>10.24</v>
      </c>
      <c r="J13" s="210">
        <f t="shared" si="1"/>
        <v>10.97</v>
      </c>
      <c r="K13" s="210">
        <f t="shared" si="1"/>
        <v>12.14</v>
      </c>
      <c r="L13" s="210">
        <f t="shared" si="1"/>
        <v>13.3</v>
      </c>
      <c r="M13" s="210">
        <f t="shared" si="1"/>
        <v>14.3</v>
      </c>
      <c r="N13" s="210">
        <f t="shared" si="1"/>
        <v>11.05</v>
      </c>
      <c r="O13" s="210">
        <f t="shared" si="1"/>
        <v>13.93</v>
      </c>
      <c r="P13" s="210">
        <f t="shared" si="1"/>
        <v>15.38</v>
      </c>
      <c r="Q13" s="210"/>
      <c r="R13" s="210"/>
      <c r="S13" s="210"/>
      <c r="T13" s="211"/>
      <c r="U13" s="26"/>
      <c r="V13" s="28">
        <f t="shared" si="2"/>
        <v>0</v>
      </c>
      <c r="W13" s="28">
        <f t="shared" si="3"/>
        <v>0</v>
      </c>
      <c r="X13" s="28">
        <f t="shared" si="4"/>
        <v>1</v>
      </c>
      <c r="Y13" s="28">
        <f t="shared" si="5"/>
        <v>0</v>
      </c>
      <c r="Z13" s="166">
        <v>920</v>
      </c>
      <c r="AA13" s="167">
        <v>1106</v>
      </c>
      <c r="AB13" s="167">
        <v>1308</v>
      </c>
      <c r="AC13" s="167">
        <v>1024</v>
      </c>
      <c r="AD13" s="167">
        <v>1097</v>
      </c>
      <c r="AE13" s="168">
        <v>1214</v>
      </c>
      <c r="AF13" s="168">
        <v>1330</v>
      </c>
      <c r="AG13" s="168">
        <v>1430</v>
      </c>
      <c r="AH13" s="168">
        <v>1105</v>
      </c>
      <c r="AI13" s="168">
        <v>1393</v>
      </c>
      <c r="AJ13" s="168">
        <v>1538</v>
      </c>
      <c r="AK13" s="123"/>
      <c r="AL13" s="123"/>
      <c r="AM13" s="123"/>
      <c r="AN13" s="124"/>
      <c r="AP13" s="4">
        <v>1695</v>
      </c>
    </row>
    <row r="14" spans="1:42" ht="24" customHeight="1" thickTop="1" thickBot="1" x14ac:dyDescent="0.3">
      <c r="A14" s="57">
        <f>'R'!E27</f>
        <v>7.6</v>
      </c>
      <c r="B14" s="208" t="s">
        <v>64</v>
      </c>
      <c r="C14" s="212">
        <f>A14</f>
        <v>7.6</v>
      </c>
      <c r="D14" s="212">
        <f>'R'!B27</f>
        <v>3</v>
      </c>
      <c r="E14" s="213">
        <f>'R'!C27</f>
        <v>6</v>
      </c>
      <c r="F14" s="210">
        <f t="shared" si="6"/>
        <v>10.18</v>
      </c>
      <c r="G14" s="210">
        <f t="shared" si="1"/>
        <v>12.08</v>
      </c>
      <c r="H14" s="210">
        <f t="shared" si="1"/>
        <v>14.23</v>
      </c>
      <c r="I14" s="210">
        <f t="shared" si="1"/>
        <v>11.29</v>
      </c>
      <c r="J14" s="210">
        <f t="shared" si="1"/>
        <v>12.11</v>
      </c>
      <c r="K14" s="210">
        <f t="shared" si="1"/>
        <v>13.31</v>
      </c>
      <c r="L14" s="210">
        <f t="shared" si="1"/>
        <v>14.48</v>
      </c>
      <c r="M14" s="210">
        <f t="shared" si="1"/>
        <v>15.46</v>
      </c>
      <c r="N14" s="210">
        <f t="shared" si="1"/>
        <v>12.14</v>
      </c>
      <c r="O14" s="210">
        <f t="shared" si="1"/>
        <v>15.25</v>
      </c>
      <c r="P14" s="210">
        <f t="shared" si="1"/>
        <v>16.72</v>
      </c>
      <c r="Q14" s="210"/>
      <c r="R14" s="210"/>
      <c r="S14" s="210"/>
      <c r="T14" s="211"/>
      <c r="U14" s="27"/>
      <c r="V14" s="28" t="str">
        <f t="shared" si="2"/>
        <v>Lapis 2</v>
      </c>
      <c r="W14" s="28">
        <f t="shared" si="3"/>
        <v>7.6</v>
      </c>
      <c r="X14" s="28">
        <f t="shared" si="4"/>
        <v>3</v>
      </c>
      <c r="Y14" s="28">
        <f t="shared" si="5"/>
        <v>6</v>
      </c>
      <c r="Z14" s="166">
        <v>1018</v>
      </c>
      <c r="AA14" s="167">
        <v>1208</v>
      </c>
      <c r="AB14" s="167">
        <v>1423</v>
      </c>
      <c r="AC14" s="167">
        <v>1129</v>
      </c>
      <c r="AD14" s="169">
        <v>1211</v>
      </c>
      <c r="AE14" s="169">
        <v>1331</v>
      </c>
      <c r="AF14" s="169">
        <v>1448</v>
      </c>
      <c r="AG14" s="168">
        <v>1546</v>
      </c>
      <c r="AH14" s="168">
        <v>1214</v>
      </c>
      <c r="AI14" s="168">
        <v>1525</v>
      </c>
      <c r="AJ14" s="168">
        <v>1672</v>
      </c>
      <c r="AK14" s="123"/>
      <c r="AL14" s="123"/>
      <c r="AM14" s="123"/>
      <c r="AN14" s="124"/>
      <c r="AP14" s="4">
        <v>2029</v>
      </c>
    </row>
    <row r="15" spans="1:42" ht="24" customHeight="1" thickTop="1" thickBot="1" x14ac:dyDescent="0.3">
      <c r="A15" s="57"/>
      <c r="B15" s="215"/>
      <c r="C15" s="216"/>
      <c r="D15" s="209">
        <f>D$9</f>
        <v>0.5</v>
      </c>
      <c r="E15" s="214"/>
      <c r="F15" s="210">
        <f t="shared" si="6"/>
        <v>9.3800000000000008</v>
      </c>
      <c r="G15" s="210">
        <f t="shared" si="1"/>
        <v>11.32</v>
      </c>
      <c r="H15" s="210">
        <f t="shared" si="1"/>
        <v>13.42</v>
      </c>
      <c r="I15" s="210">
        <f t="shared" si="1"/>
        <v>10.51</v>
      </c>
      <c r="J15" s="210">
        <f t="shared" si="1"/>
        <v>11.3</v>
      </c>
      <c r="K15" s="210">
        <f t="shared" si="1"/>
        <v>12.68</v>
      </c>
      <c r="L15" s="210">
        <f t="shared" si="1"/>
        <v>13.64</v>
      </c>
      <c r="M15" s="210">
        <f t="shared" si="1"/>
        <v>14.66</v>
      </c>
      <c r="N15" s="210">
        <f t="shared" si="1"/>
        <v>11.39</v>
      </c>
      <c r="O15" s="210">
        <f t="shared" si="1"/>
        <v>14.34</v>
      </c>
      <c r="P15" s="210">
        <f t="shared" si="1"/>
        <v>15.85</v>
      </c>
      <c r="Q15" s="210"/>
      <c r="R15" s="210"/>
      <c r="S15" s="210"/>
      <c r="T15" s="211"/>
      <c r="U15" s="27"/>
      <c r="V15" s="28">
        <f t="shared" si="2"/>
        <v>0</v>
      </c>
      <c r="W15" s="28">
        <f t="shared" si="3"/>
        <v>0</v>
      </c>
      <c r="X15" s="28">
        <f t="shared" si="4"/>
        <v>0.5</v>
      </c>
      <c r="Y15" s="28">
        <f t="shared" si="5"/>
        <v>0</v>
      </c>
      <c r="Z15" s="170">
        <v>938</v>
      </c>
      <c r="AA15" s="169">
        <v>1132</v>
      </c>
      <c r="AB15" s="169">
        <v>1342</v>
      </c>
      <c r="AC15" s="169">
        <v>1051</v>
      </c>
      <c r="AD15" s="169">
        <v>1130</v>
      </c>
      <c r="AE15" s="171">
        <v>1268</v>
      </c>
      <c r="AF15" s="171">
        <v>1364</v>
      </c>
      <c r="AG15" s="171">
        <v>1466</v>
      </c>
      <c r="AH15" s="171">
        <v>1139</v>
      </c>
      <c r="AI15" s="171">
        <v>1434</v>
      </c>
      <c r="AJ15" s="171">
        <v>1585</v>
      </c>
      <c r="AK15" s="125"/>
      <c r="AL15" s="125"/>
      <c r="AM15" s="125"/>
      <c r="AN15" s="127"/>
      <c r="AP15" s="4">
        <v>1851</v>
      </c>
    </row>
    <row r="16" spans="1:42" ht="24" customHeight="1" thickTop="1" thickBot="1" x14ac:dyDescent="0.3">
      <c r="A16" s="57">
        <f>'R'!E28</f>
        <v>3.8</v>
      </c>
      <c r="B16" s="215" t="s">
        <v>63</v>
      </c>
      <c r="C16" s="216">
        <f>A16</f>
        <v>3.8</v>
      </c>
      <c r="D16" s="209">
        <f>'R'!B28</f>
        <v>2</v>
      </c>
      <c r="E16" s="214">
        <f>'R'!C28</f>
        <v>8</v>
      </c>
      <c r="F16" s="210">
        <f t="shared" si="6"/>
        <v>9.2899999999999991</v>
      </c>
      <c r="G16" s="210">
        <f t="shared" si="1"/>
        <v>11.23</v>
      </c>
      <c r="H16" s="210">
        <f t="shared" si="1"/>
        <v>13.35</v>
      </c>
      <c r="I16" s="210">
        <f t="shared" si="1"/>
        <v>10.42</v>
      </c>
      <c r="J16" s="210">
        <f t="shared" si="1"/>
        <v>11.22</v>
      </c>
      <c r="K16" s="210">
        <f t="shared" si="1"/>
        <v>12.6</v>
      </c>
      <c r="L16" s="210">
        <f t="shared" si="1"/>
        <v>13.57</v>
      </c>
      <c r="M16" s="210">
        <f t="shared" si="1"/>
        <v>14.59</v>
      </c>
      <c r="N16" s="210">
        <f t="shared" si="1"/>
        <v>11.31</v>
      </c>
      <c r="O16" s="210">
        <f t="shared" si="1"/>
        <v>14.26</v>
      </c>
      <c r="P16" s="210">
        <f t="shared" si="1"/>
        <v>15.78</v>
      </c>
      <c r="Q16" s="210"/>
      <c r="R16" s="210"/>
      <c r="S16" s="210"/>
      <c r="T16" s="211"/>
      <c r="U16" s="27"/>
      <c r="V16" s="28" t="str">
        <f t="shared" si="2"/>
        <v>Lapis 1</v>
      </c>
      <c r="W16" s="28">
        <f t="shared" si="3"/>
        <v>3.8</v>
      </c>
      <c r="X16" s="28">
        <f t="shared" si="4"/>
        <v>2</v>
      </c>
      <c r="Y16" s="28">
        <f t="shared" si="5"/>
        <v>8</v>
      </c>
      <c r="Z16" s="172">
        <v>929</v>
      </c>
      <c r="AA16" s="173">
        <v>1123</v>
      </c>
      <c r="AB16" s="173">
        <v>1335</v>
      </c>
      <c r="AC16" s="173">
        <v>1042</v>
      </c>
      <c r="AD16" s="173">
        <v>1122</v>
      </c>
      <c r="AE16" s="174">
        <v>1260</v>
      </c>
      <c r="AF16" s="174">
        <v>1357</v>
      </c>
      <c r="AG16" s="174">
        <v>1459</v>
      </c>
      <c r="AH16" s="174">
        <v>1131</v>
      </c>
      <c r="AI16" s="174">
        <v>1426</v>
      </c>
      <c r="AJ16" s="174">
        <v>1578</v>
      </c>
      <c r="AK16" s="126"/>
      <c r="AL16" s="126"/>
      <c r="AM16" s="126"/>
      <c r="AN16" s="128"/>
      <c r="AP16" s="4">
        <v>1843</v>
      </c>
    </row>
    <row r="17" spans="1:42" ht="24" customHeight="1" thickTop="1" thickBot="1" x14ac:dyDescent="0.3">
      <c r="A17" s="57">
        <f>'R'!E29</f>
        <v>3.8</v>
      </c>
      <c r="B17" s="215" t="s">
        <v>36</v>
      </c>
      <c r="C17" s="216">
        <f>A17</f>
        <v>3.8</v>
      </c>
      <c r="D17" s="209"/>
      <c r="E17" s="214"/>
      <c r="F17" s="210">
        <f t="shared" si="6"/>
        <v>9.27</v>
      </c>
      <c r="G17" s="210">
        <f t="shared" si="1"/>
        <v>11.2</v>
      </c>
      <c r="H17" s="210">
        <f t="shared" si="1"/>
        <v>13.3</v>
      </c>
      <c r="I17" s="210">
        <f t="shared" si="1"/>
        <v>10.41</v>
      </c>
      <c r="J17" s="210">
        <f t="shared" si="1"/>
        <v>11.2</v>
      </c>
      <c r="K17" s="210">
        <f t="shared" si="1"/>
        <v>12.56</v>
      </c>
      <c r="L17" s="210">
        <f t="shared" si="1"/>
        <v>13.54</v>
      </c>
      <c r="M17" s="210">
        <f t="shared" si="1"/>
        <v>14.55</v>
      </c>
      <c r="N17" s="210">
        <f t="shared" si="1"/>
        <v>11.28</v>
      </c>
      <c r="O17" s="210">
        <f t="shared" si="1"/>
        <v>14.22</v>
      </c>
      <c r="P17" s="210">
        <f t="shared" si="1"/>
        <v>15.75</v>
      </c>
      <c r="Q17" s="210"/>
      <c r="R17" s="210"/>
      <c r="S17" s="210"/>
      <c r="T17" s="211"/>
      <c r="U17" s="27"/>
      <c r="V17" s="28" t="str">
        <f t="shared" si="2"/>
        <v>Hari-2</v>
      </c>
      <c r="W17" s="28">
        <f t="shared" si="3"/>
        <v>3.8</v>
      </c>
      <c r="X17" s="28">
        <f t="shared" si="4"/>
        <v>0</v>
      </c>
      <c r="Y17" s="28">
        <f t="shared" si="5"/>
        <v>0</v>
      </c>
      <c r="Z17" s="163">
        <v>927</v>
      </c>
      <c r="AA17" s="164">
        <v>1120</v>
      </c>
      <c r="AB17" s="164">
        <v>1330</v>
      </c>
      <c r="AC17" s="164">
        <v>1041</v>
      </c>
      <c r="AD17" s="164">
        <v>1120</v>
      </c>
      <c r="AE17" s="165">
        <v>1256</v>
      </c>
      <c r="AF17" s="165">
        <v>1354</v>
      </c>
      <c r="AG17" s="165">
        <v>1455</v>
      </c>
      <c r="AH17" s="165">
        <v>1128</v>
      </c>
      <c r="AI17" s="165">
        <v>1422</v>
      </c>
      <c r="AJ17" s="165">
        <v>1575</v>
      </c>
      <c r="AK17" s="121"/>
      <c r="AL17" s="121"/>
      <c r="AM17" s="121"/>
      <c r="AN17" s="122"/>
      <c r="AP17" s="4">
        <v>1833</v>
      </c>
    </row>
    <row r="18" spans="1:42" ht="24" customHeight="1" thickTop="1" thickBot="1" x14ac:dyDescent="0.3">
      <c r="A18" s="57"/>
      <c r="B18" s="215"/>
      <c r="C18" s="216"/>
      <c r="D18" s="209">
        <f>D$9</f>
        <v>0.5</v>
      </c>
      <c r="E18" s="214"/>
      <c r="F18" s="210">
        <f t="shared" si="6"/>
        <v>10.5</v>
      </c>
      <c r="G18" s="210">
        <f t="shared" si="1"/>
        <v>12.61</v>
      </c>
      <c r="H18" s="210">
        <f t="shared" si="1"/>
        <v>14.81</v>
      </c>
      <c r="I18" s="210">
        <f t="shared" si="1"/>
        <v>11.62</v>
      </c>
      <c r="J18" s="210">
        <f t="shared" si="1"/>
        <v>12.49</v>
      </c>
      <c r="K18" s="210">
        <f t="shared" si="1"/>
        <v>13.67</v>
      </c>
      <c r="L18" s="210">
        <f t="shared" si="1"/>
        <v>14.98</v>
      </c>
      <c r="M18" s="210">
        <f t="shared" si="1"/>
        <v>16.12</v>
      </c>
      <c r="N18" s="210">
        <f t="shared" si="1"/>
        <v>12.52</v>
      </c>
      <c r="O18" s="210">
        <f t="shared" si="1"/>
        <v>15.77</v>
      </c>
      <c r="P18" s="210">
        <f t="shared" si="1"/>
        <v>17.34</v>
      </c>
      <c r="Q18" s="210"/>
      <c r="R18" s="210"/>
      <c r="S18" s="210"/>
      <c r="T18" s="211"/>
      <c r="U18" s="27"/>
      <c r="V18" s="28">
        <f t="shared" si="2"/>
        <v>0</v>
      </c>
      <c r="W18" s="28">
        <f t="shared" si="3"/>
        <v>0</v>
      </c>
      <c r="X18" s="28">
        <f t="shared" si="4"/>
        <v>0.5</v>
      </c>
      <c r="Y18" s="28">
        <f t="shared" si="5"/>
        <v>0</v>
      </c>
      <c r="Z18" s="163">
        <v>1050</v>
      </c>
      <c r="AA18" s="164">
        <v>1261</v>
      </c>
      <c r="AB18" s="164">
        <v>1481</v>
      </c>
      <c r="AC18" s="164">
        <v>1162</v>
      </c>
      <c r="AD18" s="164">
        <v>1249</v>
      </c>
      <c r="AE18" s="165">
        <v>1367</v>
      </c>
      <c r="AF18" s="165">
        <v>1498</v>
      </c>
      <c r="AG18" s="165">
        <v>1612</v>
      </c>
      <c r="AH18" s="165">
        <v>1252</v>
      </c>
      <c r="AI18" s="165">
        <v>1577</v>
      </c>
      <c r="AJ18" s="165">
        <v>1734</v>
      </c>
      <c r="AK18" s="121"/>
      <c r="AL18" s="121"/>
      <c r="AM18" s="121"/>
      <c r="AN18" s="122"/>
      <c r="AP18" s="129">
        <v>428</v>
      </c>
    </row>
    <row r="19" spans="1:42" ht="24" customHeight="1" thickTop="1" thickBot="1" x14ac:dyDescent="0.3">
      <c r="A19" s="57"/>
      <c r="B19" s="215"/>
      <c r="C19" s="216"/>
      <c r="D19" s="209">
        <f>D$10</f>
        <v>1</v>
      </c>
      <c r="E19" s="214"/>
      <c r="F19" s="210">
        <f t="shared" si="6"/>
        <v>10.62</v>
      </c>
      <c r="G19" s="210">
        <f t="shared" si="1"/>
        <v>12.76</v>
      </c>
      <c r="H19" s="210">
        <f t="shared" si="1"/>
        <v>14.98</v>
      </c>
      <c r="I19" s="210">
        <f t="shared" si="1"/>
        <v>11.79</v>
      </c>
      <c r="J19" s="210">
        <f t="shared" si="1"/>
        <v>12.65</v>
      </c>
      <c r="K19" s="210">
        <f t="shared" si="1"/>
        <v>13.84</v>
      </c>
      <c r="L19" s="210">
        <f t="shared" si="1"/>
        <v>15.15</v>
      </c>
      <c r="M19" s="210">
        <f t="shared" si="1"/>
        <v>16.3</v>
      </c>
      <c r="N19" s="210">
        <f t="shared" si="1"/>
        <v>12.71</v>
      </c>
      <c r="O19" s="210">
        <f t="shared" si="1"/>
        <v>15.98</v>
      </c>
      <c r="P19" s="210">
        <f t="shared" si="1"/>
        <v>17.53</v>
      </c>
      <c r="Q19" s="210"/>
      <c r="R19" s="210"/>
      <c r="S19" s="210"/>
      <c r="T19" s="211"/>
      <c r="U19" s="27"/>
      <c r="V19" s="28">
        <f t="shared" si="2"/>
        <v>0</v>
      </c>
      <c r="W19" s="28">
        <f t="shared" si="3"/>
        <v>0</v>
      </c>
      <c r="X19" s="28">
        <f t="shared" si="4"/>
        <v>1</v>
      </c>
      <c r="Y19" s="28">
        <f t="shared" si="5"/>
        <v>0</v>
      </c>
      <c r="Z19" s="163">
        <v>1062</v>
      </c>
      <c r="AA19" s="164">
        <v>1276</v>
      </c>
      <c r="AB19" s="164">
        <v>1498</v>
      </c>
      <c r="AC19" s="164">
        <v>1179</v>
      </c>
      <c r="AD19" s="164">
        <v>1265</v>
      </c>
      <c r="AE19" s="165">
        <v>1384</v>
      </c>
      <c r="AF19" s="165">
        <v>1515</v>
      </c>
      <c r="AG19" s="165">
        <v>1630</v>
      </c>
      <c r="AH19" s="165">
        <v>1271</v>
      </c>
      <c r="AI19" s="165">
        <v>1598</v>
      </c>
      <c r="AJ19" s="165">
        <v>1753</v>
      </c>
      <c r="AK19" s="121"/>
      <c r="AL19" s="121"/>
      <c r="AM19" s="121"/>
      <c r="AN19" s="122"/>
      <c r="AP19" s="4">
        <v>489</v>
      </c>
    </row>
    <row r="20" spans="1:42" ht="24" customHeight="1" thickTop="1" thickBot="1" x14ac:dyDescent="0.3">
      <c r="A20" s="57">
        <f>'R'!E30</f>
        <v>7.6</v>
      </c>
      <c r="B20" s="215" t="s">
        <v>64</v>
      </c>
      <c r="C20" s="216">
        <f>A20</f>
        <v>7.6</v>
      </c>
      <c r="D20" s="209">
        <f>'R'!B30</f>
        <v>2</v>
      </c>
      <c r="E20" s="214">
        <f>'R'!C30</f>
        <v>26</v>
      </c>
      <c r="F20" s="210">
        <f t="shared" si="6"/>
        <v>10.78</v>
      </c>
      <c r="G20" s="210">
        <f t="shared" si="1"/>
        <v>12.95</v>
      </c>
      <c r="H20" s="210">
        <f t="shared" si="1"/>
        <v>15.2</v>
      </c>
      <c r="I20" s="210">
        <f t="shared" si="1"/>
        <v>12</v>
      </c>
      <c r="J20" s="210">
        <f t="shared" si="1"/>
        <v>12.86</v>
      </c>
      <c r="K20" s="210">
        <f t="shared" si="1"/>
        <v>14.08</v>
      </c>
      <c r="L20" s="210">
        <f t="shared" si="1"/>
        <v>15.39</v>
      </c>
      <c r="M20" s="210">
        <f t="shared" si="1"/>
        <v>16.559999999999999</v>
      </c>
      <c r="N20" s="210">
        <f t="shared" si="1"/>
        <v>12.94</v>
      </c>
      <c r="O20" s="210">
        <f t="shared" si="1"/>
        <v>16.25</v>
      </c>
      <c r="P20" s="210">
        <f t="shared" si="1"/>
        <v>17.82</v>
      </c>
      <c r="Q20" s="210"/>
      <c r="R20" s="210"/>
      <c r="S20" s="210"/>
      <c r="T20" s="211"/>
      <c r="U20" s="27"/>
      <c r="V20" s="28" t="str">
        <f t="shared" si="2"/>
        <v>Lapis 2</v>
      </c>
      <c r="W20" s="28">
        <f t="shared" si="3"/>
        <v>7.6</v>
      </c>
      <c r="X20" s="28">
        <f t="shared" si="4"/>
        <v>2</v>
      </c>
      <c r="Y20" s="28">
        <f t="shared" si="5"/>
        <v>26</v>
      </c>
      <c r="Z20" s="166">
        <v>1078</v>
      </c>
      <c r="AA20" s="167">
        <v>1295</v>
      </c>
      <c r="AB20" s="167">
        <v>1520</v>
      </c>
      <c r="AC20" s="167">
        <v>1200</v>
      </c>
      <c r="AD20" s="167">
        <v>1286</v>
      </c>
      <c r="AE20" s="168">
        <v>1408</v>
      </c>
      <c r="AF20" s="168">
        <v>1539</v>
      </c>
      <c r="AG20" s="168">
        <v>1656</v>
      </c>
      <c r="AH20" s="168">
        <v>1294</v>
      </c>
      <c r="AI20" s="168">
        <v>1625</v>
      </c>
      <c r="AJ20" s="168">
        <v>1782</v>
      </c>
      <c r="AK20" s="123"/>
      <c r="AL20" s="123"/>
      <c r="AM20" s="123"/>
      <c r="AN20" s="124"/>
      <c r="AP20" s="4">
        <v>489</v>
      </c>
    </row>
    <row r="21" spans="1:42" ht="24" customHeight="1" thickTop="1" thickBot="1" x14ac:dyDescent="0.3">
      <c r="A21" s="57"/>
      <c r="B21" s="215"/>
      <c r="C21" s="216"/>
      <c r="D21" s="209">
        <f>D$9</f>
        <v>0.5</v>
      </c>
      <c r="E21" s="214"/>
      <c r="F21" s="210">
        <f t="shared" si="6"/>
        <v>15.76</v>
      </c>
      <c r="G21" s="210">
        <f t="shared" si="1"/>
        <v>18.239999999999998</v>
      </c>
      <c r="H21" s="210">
        <f t="shared" si="1"/>
        <v>20.2</v>
      </c>
      <c r="I21" s="210">
        <f t="shared" si="1"/>
        <v>17.22</v>
      </c>
      <c r="J21" s="210">
        <f t="shared" si="1"/>
        <v>18.12</v>
      </c>
      <c r="K21" s="210">
        <f t="shared" si="1"/>
        <v>19.39</v>
      </c>
      <c r="L21" s="210">
        <f t="shared" si="1"/>
        <v>20.61</v>
      </c>
      <c r="M21" s="210">
        <f t="shared" si="1"/>
        <v>21.77</v>
      </c>
      <c r="N21" s="210">
        <f t="shared" si="1"/>
        <v>18.190000000000001</v>
      </c>
      <c r="O21" s="210">
        <f t="shared" si="1"/>
        <v>21.83</v>
      </c>
      <c r="P21" s="210">
        <f t="shared" si="1"/>
        <v>23.2</v>
      </c>
      <c r="Q21" s="210"/>
      <c r="R21" s="210"/>
      <c r="S21" s="210"/>
      <c r="T21" s="211"/>
      <c r="U21" s="27"/>
      <c r="V21" s="28">
        <f t="shared" si="2"/>
        <v>0</v>
      </c>
      <c r="W21" s="28">
        <f t="shared" si="3"/>
        <v>0</v>
      </c>
      <c r="X21" s="28">
        <f t="shared" si="4"/>
        <v>0.5</v>
      </c>
      <c r="Y21" s="28">
        <f t="shared" si="5"/>
        <v>0</v>
      </c>
      <c r="Z21" s="166">
        <v>1576</v>
      </c>
      <c r="AA21" s="167">
        <v>1824</v>
      </c>
      <c r="AB21" s="167">
        <v>2020</v>
      </c>
      <c r="AC21" s="167">
        <v>1722</v>
      </c>
      <c r="AD21" s="167">
        <v>1812</v>
      </c>
      <c r="AE21" s="168">
        <v>1939</v>
      </c>
      <c r="AF21" s="168">
        <v>2061</v>
      </c>
      <c r="AG21" s="168">
        <v>2177</v>
      </c>
      <c r="AH21" s="168">
        <v>1819</v>
      </c>
      <c r="AI21" s="168">
        <v>2183</v>
      </c>
      <c r="AJ21" s="168">
        <v>2320</v>
      </c>
      <c r="AK21" s="123"/>
      <c r="AL21" s="123"/>
      <c r="AM21" s="123"/>
      <c r="AN21" s="124"/>
      <c r="AP21" s="4">
        <v>1020</v>
      </c>
    </row>
    <row r="22" spans="1:42" ht="24" customHeight="1" thickTop="1" thickBot="1" x14ac:dyDescent="0.3">
      <c r="A22" s="57"/>
      <c r="B22" s="215"/>
      <c r="C22" s="216"/>
      <c r="D22" s="209">
        <f>D$10</f>
        <v>1</v>
      </c>
      <c r="E22" s="214"/>
      <c r="F22" s="210">
        <f t="shared" si="6"/>
        <v>16.670000000000002</v>
      </c>
      <c r="G22" s="210">
        <f t="shared" si="1"/>
        <v>19.14</v>
      </c>
      <c r="H22" s="210">
        <f t="shared" si="1"/>
        <v>21.2</v>
      </c>
      <c r="I22" s="210">
        <f t="shared" si="1"/>
        <v>18.38</v>
      </c>
      <c r="J22" s="210">
        <f t="shared" si="1"/>
        <v>19.21</v>
      </c>
      <c r="K22" s="210">
        <f t="shared" si="1"/>
        <v>20.56</v>
      </c>
      <c r="L22" s="210">
        <f t="shared" si="1"/>
        <v>21.67</v>
      </c>
      <c r="M22" s="210">
        <f t="shared" si="1"/>
        <v>22.99</v>
      </c>
      <c r="N22" s="210">
        <f t="shared" si="1"/>
        <v>19.55</v>
      </c>
      <c r="O22" s="210">
        <f t="shared" si="1"/>
        <v>23.36</v>
      </c>
      <c r="P22" s="210">
        <f t="shared" si="1"/>
        <v>24.72</v>
      </c>
      <c r="Q22" s="210"/>
      <c r="R22" s="210"/>
      <c r="S22" s="210"/>
      <c r="T22" s="211"/>
      <c r="U22" s="27"/>
      <c r="V22" s="28">
        <f t="shared" si="2"/>
        <v>0</v>
      </c>
      <c r="W22" s="28">
        <f t="shared" si="3"/>
        <v>0</v>
      </c>
      <c r="X22" s="28">
        <f t="shared" si="4"/>
        <v>1</v>
      </c>
      <c r="Y22" s="28">
        <f t="shared" si="5"/>
        <v>0</v>
      </c>
      <c r="Z22" s="166">
        <v>1667</v>
      </c>
      <c r="AA22" s="167">
        <v>1914</v>
      </c>
      <c r="AB22" s="167">
        <v>2120</v>
      </c>
      <c r="AC22" s="167">
        <v>1838</v>
      </c>
      <c r="AD22" s="167">
        <v>1921</v>
      </c>
      <c r="AE22" s="168">
        <v>2056</v>
      </c>
      <c r="AF22" s="168">
        <v>2167</v>
      </c>
      <c r="AG22" s="168">
        <v>2299</v>
      </c>
      <c r="AH22" s="168">
        <v>1955</v>
      </c>
      <c r="AI22" s="168">
        <v>2336</v>
      </c>
      <c r="AJ22" s="168">
        <v>2472</v>
      </c>
      <c r="AK22" s="123"/>
      <c r="AL22" s="123"/>
      <c r="AM22" s="123"/>
      <c r="AN22" s="124"/>
      <c r="AP22" s="4">
        <v>1149</v>
      </c>
    </row>
    <row r="23" spans="1:42" ht="24" customHeight="1" thickTop="1" thickBot="1" x14ac:dyDescent="0.3">
      <c r="A23" s="57">
        <f>'R'!E31</f>
        <v>11.399999999999999</v>
      </c>
      <c r="B23" s="208" t="s">
        <v>65</v>
      </c>
      <c r="C23" s="209">
        <f>A23</f>
        <v>11.399999999999999</v>
      </c>
      <c r="D23" s="209">
        <f>'R'!B31</f>
        <v>3</v>
      </c>
      <c r="E23" s="214">
        <f>'R'!C31</f>
        <v>29</v>
      </c>
      <c r="F23" s="210">
        <f t="shared" si="6"/>
        <v>17.8</v>
      </c>
      <c r="G23" s="210">
        <f t="shared" si="1"/>
        <v>20.22</v>
      </c>
      <c r="H23" s="210">
        <f t="shared" si="1"/>
        <v>22.36</v>
      </c>
      <c r="I23" s="210">
        <f t="shared" si="1"/>
        <v>19.95</v>
      </c>
      <c r="J23" s="210">
        <f t="shared" si="1"/>
        <v>20.46</v>
      </c>
      <c r="K23" s="210">
        <f t="shared" si="1"/>
        <v>21.81</v>
      </c>
      <c r="L23" s="210">
        <f t="shared" si="1"/>
        <v>22.95</v>
      </c>
      <c r="M23" s="210">
        <f t="shared" si="1"/>
        <v>24.33</v>
      </c>
      <c r="N23" s="210">
        <f t="shared" si="1"/>
        <v>20.91</v>
      </c>
      <c r="O23" s="210">
        <f t="shared" si="1"/>
        <v>24.9</v>
      </c>
      <c r="P23" s="210">
        <f t="shared" si="1"/>
        <v>26.24</v>
      </c>
      <c r="Q23" s="210"/>
      <c r="R23" s="210"/>
      <c r="S23" s="210"/>
      <c r="T23" s="211"/>
      <c r="U23" s="27"/>
      <c r="V23" s="28" t="str">
        <f t="shared" si="2"/>
        <v>Lapis 3</v>
      </c>
      <c r="W23" s="28">
        <f t="shared" si="3"/>
        <v>11.399999999999999</v>
      </c>
      <c r="X23" s="28">
        <f t="shared" si="4"/>
        <v>3</v>
      </c>
      <c r="Y23" s="28">
        <f t="shared" si="5"/>
        <v>29</v>
      </c>
      <c r="Z23" s="166">
        <v>1780</v>
      </c>
      <c r="AA23" s="167">
        <v>2022</v>
      </c>
      <c r="AB23" s="167">
        <v>2236</v>
      </c>
      <c r="AC23" s="167">
        <v>1995</v>
      </c>
      <c r="AD23" s="167">
        <v>2046</v>
      </c>
      <c r="AE23" s="168">
        <v>2181</v>
      </c>
      <c r="AF23" s="168">
        <v>2295</v>
      </c>
      <c r="AG23" s="168">
        <v>2433</v>
      </c>
      <c r="AH23" s="168">
        <v>2091</v>
      </c>
      <c r="AI23" s="168">
        <v>2490</v>
      </c>
      <c r="AJ23" s="168">
        <v>2624</v>
      </c>
      <c r="AK23" s="123"/>
      <c r="AL23" s="123"/>
      <c r="AM23" s="123"/>
      <c r="AN23" s="124"/>
      <c r="AP23" s="4">
        <v>1294</v>
      </c>
    </row>
    <row r="24" spans="1:42" ht="24" customHeight="1" thickTop="1" thickBot="1" x14ac:dyDescent="0.3">
      <c r="A24" s="57"/>
      <c r="B24" s="215"/>
      <c r="C24" s="216"/>
      <c r="D24" s="209">
        <f>D$9</f>
        <v>0.5</v>
      </c>
      <c r="E24" s="214"/>
      <c r="F24" s="210">
        <f t="shared" si="6"/>
        <v>16.38</v>
      </c>
      <c r="G24" s="210">
        <f t="shared" si="1"/>
        <v>19.760000000000002</v>
      </c>
      <c r="H24" s="210">
        <f t="shared" si="1"/>
        <v>21.95</v>
      </c>
      <c r="I24" s="210">
        <f t="shared" si="1"/>
        <v>19.260000000000002</v>
      </c>
      <c r="J24" s="210">
        <f t="shared" si="1"/>
        <v>20.059999999999999</v>
      </c>
      <c r="K24" s="210">
        <f t="shared" si="1"/>
        <v>21.4</v>
      </c>
      <c r="L24" s="210">
        <f t="shared" si="1"/>
        <v>22.59</v>
      </c>
      <c r="M24" s="210">
        <f t="shared" si="1"/>
        <v>23.95</v>
      </c>
      <c r="N24" s="210">
        <f t="shared" si="1"/>
        <v>20.57</v>
      </c>
      <c r="O24" s="210">
        <f t="shared" si="1"/>
        <v>24.54</v>
      </c>
      <c r="P24" s="210">
        <f t="shared" si="1"/>
        <v>25.81</v>
      </c>
      <c r="Q24" s="210"/>
      <c r="R24" s="210"/>
      <c r="S24" s="210"/>
      <c r="T24" s="211"/>
      <c r="U24" s="27"/>
      <c r="V24" s="28">
        <f t="shared" si="2"/>
        <v>0</v>
      </c>
      <c r="W24" s="28">
        <f t="shared" si="3"/>
        <v>0</v>
      </c>
      <c r="X24" s="28">
        <f t="shared" si="4"/>
        <v>0.5</v>
      </c>
      <c r="Y24" s="28">
        <f t="shared" si="5"/>
        <v>0</v>
      </c>
      <c r="Z24" s="166">
        <v>1638</v>
      </c>
      <c r="AA24" s="167">
        <v>1976</v>
      </c>
      <c r="AB24" s="167">
        <v>2195</v>
      </c>
      <c r="AC24" s="167">
        <v>1926</v>
      </c>
      <c r="AD24" s="167">
        <v>2006</v>
      </c>
      <c r="AE24" s="168">
        <v>2140</v>
      </c>
      <c r="AF24" s="168">
        <v>2259</v>
      </c>
      <c r="AG24" s="168">
        <v>2395</v>
      </c>
      <c r="AH24" s="168">
        <v>2057</v>
      </c>
      <c r="AI24" s="168">
        <v>2454</v>
      </c>
      <c r="AJ24" s="168">
        <v>2581</v>
      </c>
      <c r="AK24" s="123"/>
      <c r="AL24" s="123"/>
      <c r="AM24" s="123"/>
      <c r="AN24" s="124"/>
      <c r="AP24" s="4">
        <v>1194</v>
      </c>
    </row>
    <row r="25" spans="1:42" ht="24" customHeight="1" thickTop="1" thickBot="1" x14ac:dyDescent="0.3">
      <c r="A25" s="57">
        <f>'R'!E32</f>
        <v>7.6</v>
      </c>
      <c r="B25" s="215" t="s">
        <v>64</v>
      </c>
      <c r="C25" s="216">
        <f>A25</f>
        <v>7.6</v>
      </c>
      <c r="D25" s="209">
        <f>'R'!B32</f>
        <v>1</v>
      </c>
      <c r="E25" s="214">
        <f>'R'!C32</f>
        <v>30</v>
      </c>
      <c r="F25" s="210">
        <f t="shared" si="6"/>
        <v>17.27</v>
      </c>
      <c r="G25" s="210">
        <f t="shared" ref="G25:G71" si="7">AA25/100</f>
        <v>19.72</v>
      </c>
      <c r="H25" s="210">
        <f t="shared" ref="H25:H71" si="8">AB25/100</f>
        <v>21.91</v>
      </c>
      <c r="I25" s="210">
        <f t="shared" ref="I25:I71" si="9">AC25/100</f>
        <v>19.21</v>
      </c>
      <c r="J25" s="210">
        <f t="shared" ref="J25:J28" si="10">AD25/100</f>
        <v>20.010000000000002</v>
      </c>
      <c r="K25" s="210">
        <f t="shared" ref="K25:K28" si="11">AE25/100</f>
        <v>21.35</v>
      </c>
      <c r="L25" s="210">
        <f t="shared" ref="L25:L28" si="12">AF25/100</f>
        <v>22.55</v>
      </c>
      <c r="M25" s="210">
        <f t="shared" ref="M25:M71" si="13">AG25/100</f>
        <v>23.91</v>
      </c>
      <c r="N25" s="210">
        <f t="shared" ref="N25:N71" si="14">AH25/100</f>
        <v>20.51</v>
      </c>
      <c r="O25" s="210">
        <f t="shared" ref="O25:O71" si="15">AI25/100</f>
        <v>24.49</v>
      </c>
      <c r="P25" s="210">
        <f t="shared" ref="P25:P71" si="16">AJ25/100</f>
        <v>25.77</v>
      </c>
      <c r="Q25" s="210"/>
      <c r="R25" s="210"/>
      <c r="S25" s="210"/>
      <c r="T25" s="211"/>
      <c r="U25" s="27"/>
      <c r="V25" s="28" t="str">
        <f t="shared" si="2"/>
        <v>Lapis 2</v>
      </c>
      <c r="W25" s="28">
        <f t="shared" si="3"/>
        <v>7.6</v>
      </c>
      <c r="X25" s="28">
        <f t="shared" si="4"/>
        <v>1</v>
      </c>
      <c r="Y25" s="28">
        <f t="shared" si="5"/>
        <v>30</v>
      </c>
      <c r="Z25" s="166">
        <v>1727</v>
      </c>
      <c r="AA25" s="167">
        <v>1972</v>
      </c>
      <c r="AB25" s="167">
        <v>2191</v>
      </c>
      <c r="AC25" s="167">
        <v>1921</v>
      </c>
      <c r="AD25" s="167">
        <v>2001</v>
      </c>
      <c r="AE25" s="167">
        <v>2135</v>
      </c>
      <c r="AF25" s="168">
        <v>2255</v>
      </c>
      <c r="AG25" s="168">
        <v>2391</v>
      </c>
      <c r="AH25" s="168">
        <v>2051</v>
      </c>
      <c r="AI25" s="168">
        <v>2449</v>
      </c>
      <c r="AJ25" s="168">
        <v>2577</v>
      </c>
      <c r="AK25" s="123"/>
      <c r="AL25" s="123"/>
      <c r="AM25" s="123"/>
      <c r="AN25" s="124"/>
      <c r="AP25" s="4">
        <v>1189</v>
      </c>
    </row>
    <row r="26" spans="1:42" ht="24" customHeight="1" thickTop="1" thickBot="1" x14ac:dyDescent="0.3">
      <c r="A26" s="57"/>
      <c r="B26" s="215"/>
      <c r="C26" s="216"/>
      <c r="D26" s="209">
        <f>D$9</f>
        <v>0.5</v>
      </c>
      <c r="E26" s="214"/>
      <c r="F26" s="210">
        <f t="shared" si="6"/>
        <v>16.190000000000001</v>
      </c>
      <c r="G26" s="210">
        <f t="shared" si="7"/>
        <v>18.68</v>
      </c>
      <c r="H26" s="210">
        <f t="shared" si="8"/>
        <v>20.84</v>
      </c>
      <c r="I26" s="210">
        <f t="shared" si="9"/>
        <v>18.18</v>
      </c>
      <c r="J26" s="210">
        <f t="shared" si="10"/>
        <v>19.190000000000001</v>
      </c>
      <c r="K26" s="210">
        <f t="shared" si="11"/>
        <v>20.34</v>
      </c>
      <c r="L26" s="210">
        <f t="shared" si="12"/>
        <v>21.43</v>
      </c>
      <c r="M26" s="210">
        <f t="shared" si="13"/>
        <v>22.78</v>
      </c>
      <c r="N26" s="210">
        <f t="shared" si="14"/>
        <v>19.43</v>
      </c>
      <c r="O26" s="210">
        <f t="shared" si="15"/>
        <v>23.19</v>
      </c>
      <c r="P26" s="210">
        <f t="shared" si="16"/>
        <v>24.57</v>
      </c>
      <c r="Q26" s="210"/>
      <c r="R26" s="210"/>
      <c r="S26" s="210"/>
      <c r="T26" s="211"/>
      <c r="U26" s="27"/>
      <c r="V26" s="28">
        <f t="shared" si="2"/>
        <v>0</v>
      </c>
      <c r="W26" s="28">
        <f t="shared" si="3"/>
        <v>0</v>
      </c>
      <c r="X26" s="28">
        <f t="shared" si="4"/>
        <v>0.5</v>
      </c>
      <c r="Y26" s="28">
        <f t="shared" si="5"/>
        <v>0</v>
      </c>
      <c r="Z26" s="170">
        <v>1619</v>
      </c>
      <c r="AA26" s="169">
        <v>1868</v>
      </c>
      <c r="AB26" s="169">
        <v>2084</v>
      </c>
      <c r="AC26" s="169">
        <v>1818</v>
      </c>
      <c r="AD26" s="169">
        <v>1919</v>
      </c>
      <c r="AE26" s="171">
        <v>2034</v>
      </c>
      <c r="AF26" s="171">
        <v>2143</v>
      </c>
      <c r="AG26" s="171">
        <v>2278</v>
      </c>
      <c r="AH26" s="171">
        <v>1943</v>
      </c>
      <c r="AI26" s="171">
        <v>2319</v>
      </c>
      <c r="AJ26" s="171">
        <v>2457</v>
      </c>
      <c r="AK26" s="125"/>
      <c r="AL26" s="125"/>
      <c r="AM26" s="125"/>
      <c r="AN26" s="127"/>
      <c r="AP26" s="4">
        <v>961</v>
      </c>
    </row>
    <row r="27" spans="1:42" ht="24" customHeight="1" thickTop="1" thickBot="1" x14ac:dyDescent="0.3">
      <c r="A27" s="57">
        <f>'R'!E33</f>
        <v>3.8</v>
      </c>
      <c r="B27" s="215" t="s">
        <v>63</v>
      </c>
      <c r="C27" s="216">
        <f>A27</f>
        <v>3.8</v>
      </c>
      <c r="D27" s="209">
        <f>'R'!B33</f>
        <v>2</v>
      </c>
      <c r="E27" s="214">
        <f>'R'!C33</f>
        <v>32</v>
      </c>
      <c r="F27" s="210">
        <f t="shared" si="6"/>
        <v>16.07</v>
      </c>
      <c r="G27" s="210">
        <f t="shared" si="7"/>
        <v>18.440000000000001</v>
      </c>
      <c r="H27" s="210">
        <f t="shared" si="8"/>
        <v>20.57</v>
      </c>
      <c r="I27" s="210">
        <f t="shared" si="9"/>
        <v>17.940000000000001</v>
      </c>
      <c r="J27" s="210">
        <f t="shared" si="10"/>
        <v>18.71</v>
      </c>
      <c r="K27" s="210">
        <f t="shared" si="11"/>
        <v>20.079999999999998</v>
      </c>
      <c r="L27" s="210">
        <f t="shared" si="12"/>
        <v>21.18</v>
      </c>
      <c r="M27" s="210">
        <f t="shared" si="13"/>
        <v>22.5</v>
      </c>
      <c r="N27" s="210">
        <f t="shared" si="14"/>
        <v>19.170000000000002</v>
      </c>
      <c r="O27" s="210">
        <f t="shared" si="15"/>
        <v>22.92</v>
      </c>
      <c r="P27" s="210">
        <f t="shared" si="16"/>
        <v>24.28</v>
      </c>
      <c r="Q27" s="210"/>
      <c r="R27" s="210"/>
      <c r="S27" s="210"/>
      <c r="T27" s="211"/>
      <c r="U27" s="27"/>
      <c r="V27" s="28" t="str">
        <f t="shared" si="2"/>
        <v>Lapis 1</v>
      </c>
      <c r="W27" s="28">
        <f t="shared" si="3"/>
        <v>3.8</v>
      </c>
      <c r="X27" s="28">
        <f t="shared" si="4"/>
        <v>2</v>
      </c>
      <c r="Y27" s="28">
        <f t="shared" si="5"/>
        <v>32</v>
      </c>
      <c r="Z27" s="170">
        <v>1607</v>
      </c>
      <c r="AA27" s="169">
        <v>1844</v>
      </c>
      <c r="AB27" s="169">
        <v>2057</v>
      </c>
      <c r="AC27" s="169">
        <v>1794</v>
      </c>
      <c r="AD27" s="169">
        <v>1871</v>
      </c>
      <c r="AE27" s="171">
        <v>2008</v>
      </c>
      <c r="AF27" s="171">
        <v>2118</v>
      </c>
      <c r="AG27" s="171">
        <v>2250</v>
      </c>
      <c r="AH27" s="171">
        <v>1917</v>
      </c>
      <c r="AI27" s="171">
        <v>2292</v>
      </c>
      <c r="AJ27" s="171">
        <v>2428</v>
      </c>
      <c r="AK27" s="125"/>
      <c r="AL27" s="125"/>
      <c r="AM27" s="125"/>
      <c r="AN27" s="127"/>
      <c r="AP27" s="4">
        <v>903</v>
      </c>
    </row>
    <row r="28" spans="1:42" ht="24" customHeight="1" thickTop="1" thickBot="1" x14ac:dyDescent="0.3">
      <c r="A28" s="57">
        <f>'R'!E34</f>
        <v>3.8</v>
      </c>
      <c r="B28" s="215" t="s">
        <v>37</v>
      </c>
      <c r="C28" s="216">
        <f>A28</f>
        <v>3.8</v>
      </c>
      <c r="D28" s="209"/>
      <c r="E28" s="214"/>
      <c r="F28" s="210">
        <f t="shared" si="6"/>
        <v>15.88</v>
      </c>
      <c r="G28" s="210">
        <f t="shared" si="7"/>
        <v>18.149999999999999</v>
      </c>
      <c r="H28" s="210">
        <f t="shared" si="8"/>
        <v>20.27</v>
      </c>
      <c r="I28" s="210">
        <f t="shared" si="9"/>
        <v>17.649999999999999</v>
      </c>
      <c r="J28" s="210">
        <f t="shared" si="10"/>
        <v>18.420000000000002</v>
      </c>
      <c r="K28" s="210">
        <f t="shared" si="11"/>
        <v>19.8</v>
      </c>
      <c r="L28" s="210">
        <f t="shared" si="12"/>
        <v>20.98</v>
      </c>
      <c r="M28" s="210">
        <f t="shared" si="13"/>
        <v>22.19</v>
      </c>
      <c r="N28" s="210">
        <f t="shared" si="14"/>
        <v>18.88</v>
      </c>
      <c r="O28" s="210">
        <f t="shared" si="15"/>
        <v>22.61</v>
      </c>
      <c r="P28" s="210">
        <f t="shared" si="16"/>
        <v>23.96</v>
      </c>
      <c r="Q28" s="210"/>
      <c r="R28" s="210"/>
      <c r="S28" s="210"/>
      <c r="T28" s="211"/>
      <c r="U28" s="27"/>
      <c r="V28" s="28" t="str">
        <f t="shared" si="2"/>
        <v>Hari-3</v>
      </c>
      <c r="W28" s="28">
        <f t="shared" si="3"/>
        <v>3.8</v>
      </c>
      <c r="X28" s="28">
        <f t="shared" si="4"/>
        <v>0</v>
      </c>
      <c r="Y28" s="28">
        <f t="shared" si="5"/>
        <v>0</v>
      </c>
      <c r="Z28" s="160">
        <v>1588</v>
      </c>
      <c r="AA28" s="161">
        <v>1815</v>
      </c>
      <c r="AB28" s="161">
        <v>2027</v>
      </c>
      <c r="AC28" s="161">
        <v>1765</v>
      </c>
      <c r="AD28" s="161">
        <v>1842</v>
      </c>
      <c r="AE28" s="162">
        <v>1980</v>
      </c>
      <c r="AF28" s="162">
        <v>2098</v>
      </c>
      <c r="AG28" s="162">
        <v>2219</v>
      </c>
      <c r="AH28" s="162">
        <v>1888</v>
      </c>
      <c r="AI28" s="162">
        <v>2261</v>
      </c>
      <c r="AJ28" s="162">
        <v>2396</v>
      </c>
      <c r="AK28" s="119"/>
      <c r="AL28" s="119"/>
      <c r="AM28" s="119"/>
      <c r="AN28" s="120"/>
      <c r="AP28" s="4">
        <v>945</v>
      </c>
    </row>
    <row r="29" spans="1:42" ht="24" customHeight="1" thickTop="1" thickBot="1" x14ac:dyDescent="0.3">
      <c r="A29" s="57"/>
      <c r="B29" s="215"/>
      <c r="C29" s="216"/>
      <c r="D29" s="209">
        <f>D$9</f>
        <v>0.5</v>
      </c>
      <c r="E29" s="214"/>
      <c r="F29" s="210">
        <f t="shared" si="6"/>
        <v>16.670000000000002</v>
      </c>
      <c r="G29" s="210">
        <f t="shared" si="7"/>
        <v>19.059999999999999</v>
      </c>
      <c r="H29" s="210">
        <f t="shared" si="8"/>
        <v>21.12</v>
      </c>
      <c r="I29" s="210">
        <f t="shared" si="9"/>
        <v>18.559999999999999</v>
      </c>
      <c r="J29" s="210">
        <f>J$28+(AD29/100)</f>
        <v>19.340000000000003</v>
      </c>
      <c r="K29" s="210">
        <f t="shared" ref="K29:L29" si="17">K$28+(AE29/100)</f>
        <v>20.75</v>
      </c>
      <c r="L29" s="210">
        <f t="shared" si="17"/>
        <v>21.91</v>
      </c>
      <c r="M29" s="210">
        <f t="shared" si="13"/>
        <v>23.09</v>
      </c>
      <c r="N29" s="210">
        <f t="shared" si="14"/>
        <v>19.68</v>
      </c>
      <c r="O29" s="210">
        <f t="shared" si="15"/>
        <v>23.42</v>
      </c>
      <c r="P29" s="210">
        <f t="shared" si="16"/>
        <v>24.92</v>
      </c>
      <c r="Q29" s="210"/>
      <c r="R29" s="210"/>
      <c r="S29" s="210"/>
      <c r="T29" s="211"/>
      <c r="U29" s="27"/>
      <c r="V29" s="28">
        <f t="shared" si="2"/>
        <v>0</v>
      </c>
      <c r="W29" s="28">
        <f t="shared" si="3"/>
        <v>0</v>
      </c>
      <c r="X29" s="28">
        <f t="shared" si="4"/>
        <v>0.5</v>
      </c>
      <c r="Y29" s="28">
        <f t="shared" si="5"/>
        <v>0</v>
      </c>
      <c r="Z29" s="163">
        <v>1667</v>
      </c>
      <c r="AA29" s="164">
        <v>1906</v>
      </c>
      <c r="AB29" s="164">
        <v>2112</v>
      </c>
      <c r="AC29" s="164">
        <v>1856</v>
      </c>
      <c r="AD29" s="130">
        <v>92</v>
      </c>
      <c r="AE29" s="131">
        <v>95</v>
      </c>
      <c r="AF29" s="131">
        <v>93</v>
      </c>
      <c r="AG29" s="165">
        <v>2309</v>
      </c>
      <c r="AH29" s="165">
        <v>1968</v>
      </c>
      <c r="AI29" s="165">
        <v>2342</v>
      </c>
      <c r="AJ29" s="165">
        <v>2492</v>
      </c>
      <c r="AK29" s="121"/>
      <c r="AL29" s="121"/>
      <c r="AM29" s="121"/>
      <c r="AN29" s="122"/>
      <c r="AP29" s="4">
        <v>1031</v>
      </c>
    </row>
    <row r="30" spans="1:42" ht="24" customHeight="1" thickTop="1" thickBot="1" x14ac:dyDescent="0.3">
      <c r="A30" s="57">
        <f>'R'!E35</f>
        <v>7.6</v>
      </c>
      <c r="B30" s="215" t="s">
        <v>64</v>
      </c>
      <c r="C30" s="216">
        <f>A30</f>
        <v>7.6</v>
      </c>
      <c r="D30" s="209">
        <f>'R'!B35</f>
        <v>1</v>
      </c>
      <c r="E30" s="214">
        <f>'R'!C35</f>
        <v>49</v>
      </c>
      <c r="F30" s="210">
        <f t="shared" si="6"/>
        <v>16.760000000000002</v>
      </c>
      <c r="G30" s="210">
        <f t="shared" si="7"/>
        <v>19.14</v>
      </c>
      <c r="H30" s="210">
        <f t="shared" si="8"/>
        <v>21.2</v>
      </c>
      <c r="I30" s="210">
        <f t="shared" si="9"/>
        <v>18.66</v>
      </c>
      <c r="J30" s="210">
        <f t="shared" ref="J30:J71" si="18">J$28+(AD30/100)</f>
        <v>19.440000000000001</v>
      </c>
      <c r="K30" s="210">
        <f t="shared" ref="K30:K71" si="19">K$28+(AE30/100)</f>
        <v>20.84</v>
      </c>
      <c r="L30" s="210">
        <f t="shared" ref="L30:L71" si="20">L$28+(AF30/100)</f>
        <v>22.01</v>
      </c>
      <c r="M30" s="210">
        <f t="shared" si="13"/>
        <v>23.17</v>
      </c>
      <c r="N30" s="210">
        <f t="shared" si="14"/>
        <v>19.78</v>
      </c>
      <c r="O30" s="210">
        <f t="shared" si="15"/>
        <v>25.73</v>
      </c>
      <c r="P30" s="210">
        <f t="shared" si="16"/>
        <v>25.02</v>
      </c>
      <c r="Q30" s="210"/>
      <c r="R30" s="210"/>
      <c r="S30" s="210"/>
      <c r="T30" s="211"/>
      <c r="U30" s="27"/>
      <c r="V30" s="28" t="str">
        <f t="shared" si="2"/>
        <v>Lapis 2</v>
      </c>
      <c r="W30" s="28">
        <f t="shared" si="3"/>
        <v>7.6</v>
      </c>
      <c r="X30" s="28">
        <f t="shared" si="4"/>
        <v>1</v>
      </c>
      <c r="Y30" s="28">
        <f t="shared" si="5"/>
        <v>49</v>
      </c>
      <c r="Z30" s="166">
        <v>1676</v>
      </c>
      <c r="AA30" s="167">
        <v>1914</v>
      </c>
      <c r="AB30" s="167">
        <v>2120</v>
      </c>
      <c r="AC30" s="167">
        <v>1866</v>
      </c>
      <c r="AD30" s="167">
        <v>102</v>
      </c>
      <c r="AE30" s="168">
        <v>104</v>
      </c>
      <c r="AF30" s="168">
        <v>103</v>
      </c>
      <c r="AG30" s="168">
        <v>2317</v>
      </c>
      <c r="AH30" s="168">
        <v>1978</v>
      </c>
      <c r="AI30" s="168">
        <v>2573</v>
      </c>
      <c r="AJ30" s="168">
        <v>2502</v>
      </c>
      <c r="AK30" s="123"/>
      <c r="AL30" s="123"/>
      <c r="AM30" s="123"/>
      <c r="AN30" s="124"/>
      <c r="AP30" s="4">
        <v>1059</v>
      </c>
    </row>
    <row r="31" spans="1:42" ht="24" customHeight="1" thickTop="1" thickBot="1" x14ac:dyDescent="0.3">
      <c r="A31" s="57"/>
      <c r="B31" s="215"/>
      <c r="C31" s="216"/>
      <c r="D31" s="209">
        <f>D$9</f>
        <v>0.5</v>
      </c>
      <c r="E31" s="214"/>
      <c r="F31" s="210">
        <f t="shared" si="6"/>
        <v>18.3</v>
      </c>
      <c r="G31" s="210">
        <f t="shared" si="7"/>
        <v>20.8</v>
      </c>
      <c r="H31" s="210">
        <f t="shared" si="8"/>
        <v>22.81</v>
      </c>
      <c r="I31" s="210">
        <f t="shared" si="9"/>
        <v>20.399999999999999</v>
      </c>
      <c r="J31" s="210">
        <f t="shared" si="18"/>
        <v>21.26</v>
      </c>
      <c r="K31" s="210">
        <f t="shared" si="19"/>
        <v>22.68</v>
      </c>
      <c r="L31" s="210">
        <f t="shared" si="20"/>
        <v>23.73</v>
      </c>
      <c r="M31" s="210">
        <f t="shared" si="13"/>
        <v>24.86</v>
      </c>
      <c r="N31" s="210">
        <f t="shared" si="14"/>
        <v>21.59</v>
      </c>
      <c r="O31" s="210">
        <f t="shared" si="15"/>
        <v>25.6</v>
      </c>
      <c r="P31" s="210">
        <f t="shared" si="16"/>
        <v>26.73</v>
      </c>
      <c r="Q31" s="210"/>
      <c r="R31" s="210"/>
      <c r="S31" s="210"/>
      <c r="T31" s="211"/>
      <c r="U31" s="27"/>
      <c r="V31" s="28">
        <f t="shared" si="2"/>
        <v>0</v>
      </c>
      <c r="W31" s="28">
        <f t="shared" si="3"/>
        <v>0</v>
      </c>
      <c r="X31" s="28">
        <f t="shared" si="4"/>
        <v>0.5</v>
      </c>
      <c r="Y31" s="28">
        <f t="shared" si="5"/>
        <v>0</v>
      </c>
      <c r="Z31" s="166">
        <v>1830</v>
      </c>
      <c r="AA31" s="167">
        <v>2080</v>
      </c>
      <c r="AB31" s="167">
        <v>2281</v>
      </c>
      <c r="AC31" s="167">
        <v>2040</v>
      </c>
      <c r="AD31" s="167">
        <v>284</v>
      </c>
      <c r="AE31" s="168">
        <v>288</v>
      </c>
      <c r="AF31" s="168">
        <v>275</v>
      </c>
      <c r="AG31" s="168">
        <v>2486</v>
      </c>
      <c r="AH31" s="168">
        <v>2159</v>
      </c>
      <c r="AI31" s="168">
        <v>2560</v>
      </c>
      <c r="AJ31" s="168">
        <v>2673</v>
      </c>
      <c r="AK31" s="123"/>
      <c r="AL31" s="123"/>
      <c r="AM31" s="123"/>
      <c r="AN31" s="124"/>
      <c r="AP31" s="4">
        <v>1324</v>
      </c>
    </row>
    <row r="32" spans="1:42" ht="24" customHeight="1" thickTop="1" thickBot="1" x14ac:dyDescent="0.3">
      <c r="A32" s="57">
        <f>'R'!E36</f>
        <v>11.399999999999999</v>
      </c>
      <c r="B32" s="215" t="s">
        <v>65</v>
      </c>
      <c r="C32" s="216">
        <f>A32</f>
        <v>11.399999999999999</v>
      </c>
      <c r="D32" s="209">
        <f>'R'!B36</f>
        <v>1</v>
      </c>
      <c r="E32" s="214">
        <f>'R'!C36</f>
        <v>50</v>
      </c>
      <c r="F32" s="210">
        <f t="shared" si="6"/>
        <v>18.57</v>
      </c>
      <c r="G32" s="210">
        <f t="shared" si="7"/>
        <v>21.01</v>
      </c>
      <c r="H32" s="210">
        <f t="shared" si="8"/>
        <v>23.02</v>
      </c>
      <c r="I32" s="210">
        <f t="shared" si="9"/>
        <v>20.64</v>
      </c>
      <c r="J32" s="210">
        <f t="shared" si="18"/>
        <v>21.5</v>
      </c>
      <c r="K32" s="210">
        <f t="shared" si="19"/>
        <v>22.8</v>
      </c>
      <c r="L32" s="210">
        <f t="shared" si="20"/>
        <v>23.97</v>
      </c>
      <c r="M32" s="210">
        <f t="shared" si="13"/>
        <v>25.09</v>
      </c>
      <c r="N32" s="210">
        <f t="shared" si="14"/>
        <v>21.83</v>
      </c>
      <c r="O32" s="210">
        <f t="shared" si="15"/>
        <v>25.85</v>
      </c>
      <c r="P32" s="210">
        <f t="shared" si="16"/>
        <v>26.96</v>
      </c>
      <c r="Q32" s="210"/>
      <c r="R32" s="210"/>
      <c r="S32" s="210"/>
      <c r="T32" s="211"/>
      <c r="U32" s="27"/>
      <c r="V32" s="28" t="str">
        <f t="shared" si="2"/>
        <v>Lapis 3</v>
      </c>
      <c r="W32" s="28">
        <f t="shared" si="3"/>
        <v>11.399999999999999</v>
      </c>
      <c r="X32" s="28">
        <f t="shared" si="4"/>
        <v>1</v>
      </c>
      <c r="Y32" s="28">
        <f t="shared" si="5"/>
        <v>50</v>
      </c>
      <c r="Z32" s="166">
        <v>1857</v>
      </c>
      <c r="AA32" s="167">
        <v>2101</v>
      </c>
      <c r="AB32" s="167">
        <v>2302</v>
      </c>
      <c r="AC32" s="167">
        <v>2064</v>
      </c>
      <c r="AD32" s="167">
        <v>308</v>
      </c>
      <c r="AE32" s="168">
        <v>300</v>
      </c>
      <c r="AF32" s="168">
        <v>299</v>
      </c>
      <c r="AG32" s="168">
        <v>2509</v>
      </c>
      <c r="AH32" s="168">
        <v>2183</v>
      </c>
      <c r="AI32" s="168">
        <v>2585</v>
      </c>
      <c r="AJ32" s="168">
        <v>2696</v>
      </c>
      <c r="AK32" s="123"/>
      <c r="AL32" s="123"/>
      <c r="AM32" s="123"/>
      <c r="AN32" s="124"/>
      <c r="AP32" s="4">
        <v>1366</v>
      </c>
    </row>
    <row r="33" spans="1:42" ht="24" customHeight="1" thickTop="1" thickBot="1" x14ac:dyDescent="0.3">
      <c r="A33" s="57"/>
      <c r="B33" s="215"/>
      <c r="C33" s="216"/>
      <c r="D33" s="209">
        <f>D$9</f>
        <v>0.5</v>
      </c>
      <c r="E33" s="214"/>
      <c r="F33" s="210">
        <f t="shared" si="6"/>
        <v>21.78</v>
      </c>
      <c r="G33" s="210">
        <f t="shared" si="7"/>
        <v>24.05</v>
      </c>
      <c r="H33" s="210">
        <f t="shared" si="8"/>
        <v>25.99</v>
      </c>
      <c r="I33" s="210">
        <f t="shared" si="9"/>
        <v>24.33</v>
      </c>
      <c r="J33" s="210">
        <f t="shared" si="18"/>
        <v>25.240000000000002</v>
      </c>
      <c r="K33" s="210">
        <f t="shared" si="19"/>
        <v>26.47</v>
      </c>
      <c r="L33" s="210">
        <f t="shared" si="20"/>
        <v>27.65</v>
      </c>
      <c r="M33" s="210">
        <f t="shared" si="13"/>
        <v>28.48</v>
      </c>
      <c r="N33" s="210">
        <f t="shared" si="14"/>
        <v>25.93</v>
      </c>
      <c r="O33" s="210">
        <f t="shared" si="15"/>
        <v>30.11</v>
      </c>
      <c r="P33" s="210">
        <f t="shared" si="16"/>
        <v>30.88</v>
      </c>
      <c r="Q33" s="210"/>
      <c r="R33" s="210"/>
      <c r="S33" s="210"/>
      <c r="T33" s="211"/>
      <c r="U33" s="27"/>
      <c r="V33" s="28">
        <f t="shared" si="2"/>
        <v>0</v>
      </c>
      <c r="W33" s="28">
        <f t="shared" si="3"/>
        <v>0</v>
      </c>
      <c r="X33" s="28">
        <f t="shared" si="4"/>
        <v>0.5</v>
      </c>
      <c r="Y33" s="28">
        <f t="shared" si="5"/>
        <v>0</v>
      </c>
      <c r="Z33" s="166">
        <v>2178</v>
      </c>
      <c r="AA33" s="167">
        <v>2405</v>
      </c>
      <c r="AB33" s="167">
        <v>2599</v>
      </c>
      <c r="AC33" s="167">
        <v>2433</v>
      </c>
      <c r="AD33" s="167">
        <v>682</v>
      </c>
      <c r="AE33" s="168">
        <v>667</v>
      </c>
      <c r="AF33" s="168">
        <v>667</v>
      </c>
      <c r="AG33" s="168">
        <v>2848</v>
      </c>
      <c r="AH33" s="168">
        <v>2593</v>
      </c>
      <c r="AI33" s="168">
        <v>3011</v>
      </c>
      <c r="AJ33" s="168">
        <v>3088</v>
      </c>
      <c r="AK33" s="123"/>
      <c r="AL33" s="123"/>
      <c r="AM33" s="123"/>
      <c r="AN33" s="124"/>
      <c r="AP33" s="129">
        <v>458</v>
      </c>
    </row>
    <row r="34" spans="1:42" ht="24" customHeight="1" thickTop="1" thickBot="1" x14ac:dyDescent="0.3">
      <c r="A34" s="57"/>
      <c r="B34" s="215"/>
      <c r="C34" s="216"/>
      <c r="D34" s="209">
        <f>D$10</f>
        <v>1</v>
      </c>
      <c r="E34" s="214"/>
      <c r="F34" s="210">
        <f t="shared" si="6"/>
        <v>22.52</v>
      </c>
      <c r="G34" s="210">
        <f t="shared" si="7"/>
        <v>24.84</v>
      </c>
      <c r="H34" s="210">
        <f t="shared" si="8"/>
        <v>26.79</v>
      </c>
      <c r="I34" s="210">
        <f t="shared" si="9"/>
        <v>25.22</v>
      </c>
      <c r="J34" s="210">
        <f t="shared" si="18"/>
        <v>26.12</v>
      </c>
      <c r="K34" s="210">
        <f t="shared" si="19"/>
        <v>27.37</v>
      </c>
      <c r="L34" s="210">
        <f t="shared" si="20"/>
        <v>28.54</v>
      </c>
      <c r="M34" s="210">
        <f t="shared" si="13"/>
        <v>29.36</v>
      </c>
      <c r="N34" s="210">
        <f t="shared" si="14"/>
        <v>26.31</v>
      </c>
      <c r="O34" s="210">
        <f t="shared" si="15"/>
        <v>31.13</v>
      </c>
      <c r="P34" s="210">
        <f t="shared" si="16"/>
        <v>31.85</v>
      </c>
      <c r="Q34" s="210"/>
      <c r="R34" s="210"/>
      <c r="S34" s="210"/>
      <c r="T34" s="211"/>
      <c r="U34" s="27"/>
      <c r="V34" s="28">
        <f t="shared" si="2"/>
        <v>0</v>
      </c>
      <c r="W34" s="28">
        <f t="shared" si="3"/>
        <v>0</v>
      </c>
      <c r="X34" s="28">
        <f t="shared" si="4"/>
        <v>1</v>
      </c>
      <c r="Y34" s="28">
        <f t="shared" si="5"/>
        <v>0</v>
      </c>
      <c r="Z34" s="166">
        <v>2252</v>
      </c>
      <c r="AA34" s="167">
        <v>2484</v>
      </c>
      <c r="AB34" s="167">
        <v>2679</v>
      </c>
      <c r="AC34" s="167">
        <v>2522</v>
      </c>
      <c r="AD34" s="167">
        <v>770</v>
      </c>
      <c r="AE34" s="168">
        <v>757</v>
      </c>
      <c r="AF34" s="168">
        <v>756</v>
      </c>
      <c r="AG34" s="168">
        <v>2936</v>
      </c>
      <c r="AH34" s="168">
        <v>2631</v>
      </c>
      <c r="AI34" s="168">
        <v>3113</v>
      </c>
      <c r="AJ34" s="168">
        <v>3185</v>
      </c>
      <c r="AK34" s="123"/>
      <c r="AL34" s="123"/>
      <c r="AM34" s="123"/>
      <c r="AN34" s="124"/>
      <c r="AP34" s="4">
        <v>573</v>
      </c>
    </row>
    <row r="35" spans="1:42" ht="24" customHeight="1" thickTop="1" thickBot="1" x14ac:dyDescent="0.3">
      <c r="A35" s="57">
        <f>'R'!E37</f>
        <v>15.2</v>
      </c>
      <c r="B35" s="208" t="s">
        <v>66</v>
      </c>
      <c r="C35" s="209">
        <f>A35</f>
        <v>15.2</v>
      </c>
      <c r="D35" s="209">
        <f>'R'!B37</f>
        <v>3</v>
      </c>
      <c r="E35" s="214">
        <f>'R'!C37</f>
        <v>53</v>
      </c>
      <c r="F35" s="210">
        <f t="shared" si="6"/>
        <v>23.67</v>
      </c>
      <c r="G35" s="210">
        <f t="shared" si="7"/>
        <v>26</v>
      </c>
      <c r="H35" s="210">
        <f t="shared" si="8"/>
        <v>28.03</v>
      </c>
      <c r="I35" s="210">
        <f t="shared" si="9"/>
        <v>26.59</v>
      </c>
      <c r="J35" s="210">
        <f t="shared" si="18"/>
        <v>27.480000000000004</v>
      </c>
      <c r="K35" s="210">
        <f t="shared" si="19"/>
        <v>29.72</v>
      </c>
      <c r="L35" s="210">
        <f t="shared" si="20"/>
        <v>30.950000000000003</v>
      </c>
      <c r="M35" s="210">
        <f t="shared" si="13"/>
        <v>30.77</v>
      </c>
      <c r="N35" s="210">
        <f t="shared" si="14"/>
        <v>28.38</v>
      </c>
      <c r="O35" s="210">
        <f t="shared" si="15"/>
        <v>32.75</v>
      </c>
      <c r="P35" s="210">
        <f t="shared" si="16"/>
        <v>33.42</v>
      </c>
      <c r="Q35" s="210"/>
      <c r="R35" s="210"/>
      <c r="S35" s="210"/>
      <c r="T35" s="211"/>
      <c r="U35" s="27"/>
      <c r="V35" s="28" t="str">
        <f t="shared" si="2"/>
        <v>Lapis 4</v>
      </c>
      <c r="W35" s="28">
        <f t="shared" si="3"/>
        <v>15.2</v>
      </c>
      <c r="X35" s="28">
        <f t="shared" si="4"/>
        <v>3</v>
      </c>
      <c r="Y35" s="28">
        <f t="shared" si="5"/>
        <v>53</v>
      </c>
      <c r="Z35" s="166">
        <v>2367</v>
      </c>
      <c r="AA35" s="167">
        <v>2600</v>
      </c>
      <c r="AB35" s="167">
        <v>2803</v>
      </c>
      <c r="AC35" s="167">
        <v>2659</v>
      </c>
      <c r="AD35" s="167">
        <v>906</v>
      </c>
      <c r="AE35" s="168">
        <v>992</v>
      </c>
      <c r="AF35" s="168">
        <v>997</v>
      </c>
      <c r="AG35" s="168">
        <v>3077</v>
      </c>
      <c r="AH35" s="168">
        <v>2838</v>
      </c>
      <c r="AI35" s="168">
        <v>3275</v>
      </c>
      <c r="AJ35" s="168">
        <v>3342</v>
      </c>
      <c r="AK35" s="123"/>
      <c r="AL35" s="123"/>
      <c r="AM35" s="123"/>
      <c r="AN35" s="124"/>
      <c r="AP35" s="4">
        <v>690</v>
      </c>
    </row>
    <row r="36" spans="1:42" ht="24" customHeight="1" thickTop="1" thickBot="1" x14ac:dyDescent="0.3">
      <c r="A36" s="57">
        <f>'R'!E38</f>
        <v>11.399999999999999</v>
      </c>
      <c r="B36" s="215" t="s">
        <v>65</v>
      </c>
      <c r="C36" s="216">
        <f>A36</f>
        <v>11.399999999999999</v>
      </c>
      <c r="D36" s="209">
        <f>30/60</f>
        <v>0.5</v>
      </c>
      <c r="E36" s="214">
        <f>'R'!C38</f>
        <v>53.5</v>
      </c>
      <c r="F36" s="210">
        <f t="shared" si="6"/>
        <v>23.62</v>
      </c>
      <c r="G36" s="210">
        <f t="shared" si="7"/>
        <v>25.81</v>
      </c>
      <c r="H36" s="210">
        <f t="shared" si="8"/>
        <v>27.84</v>
      </c>
      <c r="I36" s="210">
        <f t="shared" si="9"/>
        <v>26.42</v>
      </c>
      <c r="J36" s="210">
        <f t="shared" si="18"/>
        <v>27.28</v>
      </c>
      <c r="K36" s="210">
        <f t="shared" si="19"/>
        <v>29.55</v>
      </c>
      <c r="L36" s="210">
        <f t="shared" si="20"/>
        <v>30.66</v>
      </c>
      <c r="M36" s="210">
        <f t="shared" si="13"/>
        <v>30.58</v>
      </c>
      <c r="N36" s="210">
        <f t="shared" si="14"/>
        <v>28.2</v>
      </c>
      <c r="O36" s="210">
        <f t="shared" si="15"/>
        <v>32.5</v>
      </c>
      <c r="P36" s="210">
        <f t="shared" si="16"/>
        <v>33.18</v>
      </c>
      <c r="Q36" s="210"/>
      <c r="R36" s="210"/>
      <c r="S36" s="210"/>
      <c r="T36" s="211"/>
      <c r="U36" s="27"/>
      <c r="V36" s="28" t="str">
        <f t="shared" si="2"/>
        <v>Lapis 3</v>
      </c>
      <c r="W36" s="28">
        <f t="shared" si="3"/>
        <v>11.399999999999999</v>
      </c>
      <c r="X36" s="28">
        <f t="shared" si="4"/>
        <v>0.5</v>
      </c>
      <c r="Y36" s="28">
        <f t="shared" si="5"/>
        <v>53.5</v>
      </c>
      <c r="Z36" s="166">
        <v>2362</v>
      </c>
      <c r="AA36" s="167">
        <v>2581</v>
      </c>
      <c r="AB36" s="167">
        <v>2784</v>
      </c>
      <c r="AC36" s="167">
        <v>2642</v>
      </c>
      <c r="AD36" s="167">
        <v>886</v>
      </c>
      <c r="AE36" s="168">
        <v>975</v>
      </c>
      <c r="AF36" s="168">
        <v>968</v>
      </c>
      <c r="AG36" s="168">
        <v>3058</v>
      </c>
      <c r="AH36" s="168">
        <v>2820</v>
      </c>
      <c r="AI36" s="168">
        <v>3250</v>
      </c>
      <c r="AJ36" s="168">
        <v>3318</v>
      </c>
      <c r="AK36" s="123"/>
      <c r="AL36" s="123"/>
      <c r="AM36" s="123"/>
      <c r="AN36" s="124"/>
      <c r="AP36" s="4">
        <v>636</v>
      </c>
    </row>
    <row r="37" spans="1:42" ht="24" customHeight="1" thickTop="1" thickBot="1" x14ac:dyDescent="0.3">
      <c r="A37" s="57">
        <f>'R'!E39</f>
        <v>7.6</v>
      </c>
      <c r="B37" s="215" t="s">
        <v>64</v>
      </c>
      <c r="C37" s="216">
        <f>A37</f>
        <v>7.6</v>
      </c>
      <c r="D37" s="209">
        <f>30/60</f>
        <v>0.5</v>
      </c>
      <c r="E37" s="214">
        <f>'R'!C39</f>
        <v>54</v>
      </c>
      <c r="F37" s="210">
        <f t="shared" si="6"/>
        <v>23.05</v>
      </c>
      <c r="G37" s="210">
        <f t="shared" si="7"/>
        <v>25.11</v>
      </c>
      <c r="H37" s="210">
        <f t="shared" si="8"/>
        <v>27.25</v>
      </c>
      <c r="I37" s="210">
        <f t="shared" si="9"/>
        <v>25.84</v>
      </c>
      <c r="J37" s="210">
        <f t="shared" si="18"/>
        <v>26.64</v>
      </c>
      <c r="K37" s="210">
        <f t="shared" si="19"/>
        <v>28.94</v>
      </c>
      <c r="L37" s="210">
        <f t="shared" si="20"/>
        <v>30.009999999999998</v>
      </c>
      <c r="M37" s="210">
        <f t="shared" si="13"/>
        <v>29.95</v>
      </c>
      <c r="N37" s="210">
        <f t="shared" si="14"/>
        <v>27.61</v>
      </c>
      <c r="O37" s="210">
        <f t="shared" si="15"/>
        <v>31.86</v>
      </c>
      <c r="P37" s="210">
        <f t="shared" si="16"/>
        <v>32.53</v>
      </c>
      <c r="Q37" s="210"/>
      <c r="R37" s="210"/>
      <c r="S37" s="210"/>
      <c r="T37" s="211"/>
      <c r="U37" s="27"/>
      <c r="V37" s="28" t="str">
        <f t="shared" si="2"/>
        <v>Lapis 2</v>
      </c>
      <c r="W37" s="28">
        <f t="shared" si="3"/>
        <v>7.6</v>
      </c>
      <c r="X37" s="28">
        <f t="shared" si="4"/>
        <v>0.5</v>
      </c>
      <c r="Y37" s="28">
        <f t="shared" si="5"/>
        <v>54</v>
      </c>
      <c r="Z37" s="166">
        <v>2305</v>
      </c>
      <c r="AA37" s="167">
        <v>2511</v>
      </c>
      <c r="AB37" s="167">
        <v>2725</v>
      </c>
      <c r="AC37" s="167">
        <v>2584</v>
      </c>
      <c r="AD37" s="167">
        <v>822</v>
      </c>
      <c r="AE37" s="168">
        <v>914</v>
      </c>
      <c r="AF37" s="168">
        <v>903</v>
      </c>
      <c r="AG37" s="168">
        <v>2995</v>
      </c>
      <c r="AH37" s="168">
        <v>2761</v>
      </c>
      <c r="AI37" s="168">
        <v>3186</v>
      </c>
      <c r="AJ37" s="168">
        <v>3253</v>
      </c>
      <c r="AK37" s="123"/>
      <c r="AL37" s="123"/>
      <c r="AM37" s="123"/>
      <c r="AN37" s="124"/>
      <c r="AP37" s="4">
        <v>492</v>
      </c>
    </row>
    <row r="38" spans="1:42" ht="24" customHeight="1" thickTop="1" thickBot="1" x14ac:dyDescent="0.3">
      <c r="A38" s="57"/>
      <c r="B38" s="215"/>
      <c r="C38" s="216"/>
      <c r="D38" s="209">
        <f>D$9</f>
        <v>0.5</v>
      </c>
      <c r="E38" s="214"/>
      <c r="F38" s="210">
        <f t="shared" si="6"/>
        <v>21.95</v>
      </c>
      <c r="G38" s="210">
        <f t="shared" si="7"/>
        <v>23.95</v>
      </c>
      <c r="H38" s="210">
        <f t="shared" si="8"/>
        <v>26.04</v>
      </c>
      <c r="I38" s="210">
        <f t="shared" si="9"/>
        <v>24.62</v>
      </c>
      <c r="J38" s="210">
        <f t="shared" si="18"/>
        <v>25.380000000000003</v>
      </c>
      <c r="K38" s="210">
        <f t="shared" si="19"/>
        <v>27.67</v>
      </c>
      <c r="L38" s="210">
        <f t="shared" si="20"/>
        <v>28.69</v>
      </c>
      <c r="M38" s="210">
        <f t="shared" si="13"/>
        <v>28.67</v>
      </c>
      <c r="N38" s="210">
        <f t="shared" si="14"/>
        <v>26.32</v>
      </c>
      <c r="O38" s="210">
        <f t="shared" si="15"/>
        <v>30.22</v>
      </c>
      <c r="P38" s="210">
        <f t="shared" si="16"/>
        <v>31.14</v>
      </c>
      <c r="Q38" s="210"/>
      <c r="R38" s="210"/>
      <c r="S38" s="210"/>
      <c r="T38" s="211"/>
      <c r="U38" s="27"/>
      <c r="V38" s="28">
        <f t="shared" si="2"/>
        <v>0</v>
      </c>
      <c r="W38" s="28">
        <f t="shared" si="3"/>
        <v>0</v>
      </c>
      <c r="X38" s="28">
        <f t="shared" si="4"/>
        <v>0.5</v>
      </c>
      <c r="Y38" s="28">
        <f t="shared" si="5"/>
        <v>0</v>
      </c>
      <c r="Z38" s="170">
        <v>2195</v>
      </c>
      <c r="AA38" s="169">
        <v>2395</v>
      </c>
      <c r="AB38" s="169">
        <v>2604</v>
      </c>
      <c r="AC38" s="169">
        <v>2462</v>
      </c>
      <c r="AD38" s="169">
        <v>696</v>
      </c>
      <c r="AE38" s="171">
        <v>787</v>
      </c>
      <c r="AF38" s="171">
        <v>771</v>
      </c>
      <c r="AG38" s="171">
        <v>2867</v>
      </c>
      <c r="AH38" s="171">
        <v>2632</v>
      </c>
      <c r="AI38" s="171">
        <v>3022</v>
      </c>
      <c r="AJ38" s="171">
        <v>3114</v>
      </c>
      <c r="AK38" s="125"/>
      <c r="AL38" s="125"/>
      <c r="AM38" s="125"/>
      <c r="AN38" s="127"/>
      <c r="AP38" s="4">
        <v>195</v>
      </c>
    </row>
    <row r="39" spans="1:42" ht="24" customHeight="1" thickTop="1" thickBot="1" x14ac:dyDescent="0.3">
      <c r="A39" s="57">
        <f>'R'!E40</f>
        <v>3.8</v>
      </c>
      <c r="B39" s="215" t="s">
        <v>63</v>
      </c>
      <c r="C39" s="216">
        <f>A39</f>
        <v>3.8</v>
      </c>
      <c r="D39" s="209">
        <f>'R'!B40</f>
        <v>2</v>
      </c>
      <c r="E39" s="214">
        <f>'R'!C40</f>
        <v>56</v>
      </c>
      <c r="F39" s="210">
        <f t="shared" si="6"/>
        <v>21.65</v>
      </c>
      <c r="G39" s="210">
        <f t="shared" si="7"/>
        <v>23.75</v>
      </c>
      <c r="H39" s="210">
        <f t="shared" si="8"/>
        <v>25.84</v>
      </c>
      <c r="I39" s="210">
        <f t="shared" si="9"/>
        <v>24.41</v>
      </c>
      <c r="J39" s="210">
        <f t="shared" si="18"/>
        <v>25.17</v>
      </c>
      <c r="K39" s="210">
        <f t="shared" si="19"/>
        <v>27.46</v>
      </c>
      <c r="L39" s="210">
        <f t="shared" si="20"/>
        <v>28.48</v>
      </c>
      <c r="M39" s="210">
        <f t="shared" si="13"/>
        <v>28.45</v>
      </c>
      <c r="N39" s="210">
        <f t="shared" si="14"/>
        <v>26.1</v>
      </c>
      <c r="O39" s="210">
        <f t="shared" si="15"/>
        <v>29.99</v>
      </c>
      <c r="P39" s="210">
        <f t="shared" si="16"/>
        <v>30.92</v>
      </c>
      <c r="Q39" s="210"/>
      <c r="R39" s="210"/>
      <c r="S39" s="210"/>
      <c r="T39" s="211"/>
      <c r="U39" s="27"/>
      <c r="V39" s="28" t="str">
        <f t="shared" si="2"/>
        <v>Lapis 1</v>
      </c>
      <c r="W39" s="28">
        <f t="shared" si="3"/>
        <v>3.8</v>
      </c>
      <c r="X39" s="28">
        <f t="shared" si="4"/>
        <v>2</v>
      </c>
      <c r="Y39" s="28">
        <f t="shared" si="5"/>
        <v>56</v>
      </c>
      <c r="Z39" s="172">
        <v>2165</v>
      </c>
      <c r="AA39" s="173">
        <v>2375</v>
      </c>
      <c r="AB39" s="173">
        <v>2584</v>
      </c>
      <c r="AC39" s="173">
        <v>2441</v>
      </c>
      <c r="AD39" s="173">
        <v>675</v>
      </c>
      <c r="AE39" s="173">
        <v>766</v>
      </c>
      <c r="AF39" s="173">
        <v>750</v>
      </c>
      <c r="AG39" s="173">
        <v>2845</v>
      </c>
      <c r="AH39" s="173">
        <v>2610</v>
      </c>
      <c r="AI39" s="173">
        <v>2999</v>
      </c>
      <c r="AJ39" s="173">
        <v>3092</v>
      </c>
      <c r="AK39" s="126"/>
      <c r="AL39" s="126"/>
      <c r="AM39" s="126"/>
      <c r="AN39" s="128"/>
      <c r="AP39" s="4">
        <v>132</v>
      </c>
    </row>
    <row r="40" spans="1:42" ht="24" customHeight="1" thickTop="1" thickBot="1" x14ac:dyDescent="0.3">
      <c r="A40" s="57">
        <f>'R'!E41</f>
        <v>3.8</v>
      </c>
      <c r="B40" s="215" t="s">
        <v>38</v>
      </c>
      <c r="C40" s="216">
        <f>A40</f>
        <v>3.8</v>
      </c>
      <c r="D40" s="209"/>
      <c r="E40" s="214"/>
      <c r="F40" s="210">
        <f t="shared" si="6"/>
        <v>23.11</v>
      </c>
      <c r="G40" s="210">
        <f t="shared" si="7"/>
        <v>23.15</v>
      </c>
      <c r="H40" s="210">
        <f t="shared" si="8"/>
        <v>25.21</v>
      </c>
      <c r="I40" s="210">
        <f t="shared" si="9"/>
        <v>23.82</v>
      </c>
      <c r="J40" s="210">
        <f t="shared" si="18"/>
        <v>24.560000000000002</v>
      </c>
      <c r="K40" s="210">
        <f t="shared" si="19"/>
        <v>26.880000000000003</v>
      </c>
      <c r="L40" s="210">
        <f t="shared" si="20"/>
        <v>29.62</v>
      </c>
      <c r="M40" s="210">
        <f t="shared" si="13"/>
        <v>27.8</v>
      </c>
      <c r="N40" s="210">
        <f t="shared" si="14"/>
        <v>25.49</v>
      </c>
      <c r="O40" s="210">
        <f t="shared" si="15"/>
        <v>29.34</v>
      </c>
      <c r="P40" s="210">
        <f t="shared" si="16"/>
        <v>30.24</v>
      </c>
      <c r="Q40" s="210"/>
      <c r="R40" s="210"/>
      <c r="S40" s="210"/>
      <c r="T40" s="211"/>
      <c r="U40" s="27"/>
      <c r="V40" s="28" t="str">
        <f t="shared" si="2"/>
        <v>Hari-4</v>
      </c>
      <c r="W40" s="28">
        <f t="shared" si="3"/>
        <v>3.8</v>
      </c>
      <c r="X40" s="28">
        <f t="shared" si="4"/>
        <v>0</v>
      </c>
      <c r="Y40" s="28">
        <f t="shared" si="5"/>
        <v>0</v>
      </c>
      <c r="Z40" s="163">
        <v>2311</v>
      </c>
      <c r="AA40" s="164">
        <v>2315</v>
      </c>
      <c r="AB40" s="164">
        <v>2521</v>
      </c>
      <c r="AC40" s="164">
        <v>2382</v>
      </c>
      <c r="AD40" s="164">
        <v>614</v>
      </c>
      <c r="AE40" s="165">
        <v>708</v>
      </c>
      <c r="AF40" s="165">
        <v>864</v>
      </c>
      <c r="AG40" s="165">
        <v>2780</v>
      </c>
      <c r="AH40" s="165">
        <v>2549</v>
      </c>
      <c r="AI40" s="165">
        <v>2934</v>
      </c>
      <c r="AJ40" s="165">
        <v>3024</v>
      </c>
      <c r="AK40" s="121"/>
      <c r="AL40" s="121"/>
      <c r="AM40" s="121"/>
      <c r="AN40" s="122"/>
      <c r="AP40" s="4">
        <v>76</v>
      </c>
    </row>
    <row r="41" spans="1:42" ht="24" customHeight="1" thickTop="1" thickBot="1" x14ac:dyDescent="0.3">
      <c r="A41" s="57"/>
      <c r="B41" s="215"/>
      <c r="C41" s="216"/>
      <c r="D41" s="209">
        <f>D$9</f>
        <v>0.5</v>
      </c>
      <c r="E41" s="214"/>
      <c r="F41" s="210">
        <f t="shared" si="6"/>
        <v>21.62</v>
      </c>
      <c r="G41" s="210">
        <f t="shared" si="7"/>
        <v>23.63</v>
      </c>
      <c r="H41" s="210">
        <f t="shared" si="8"/>
        <v>25.79</v>
      </c>
      <c r="I41" s="210">
        <f t="shared" si="9"/>
        <v>24.37</v>
      </c>
      <c r="J41" s="210">
        <f t="shared" si="18"/>
        <v>25.12</v>
      </c>
      <c r="K41" s="210">
        <f t="shared" si="19"/>
        <v>27.46</v>
      </c>
      <c r="L41" s="210">
        <f t="shared" si="20"/>
        <v>28.47</v>
      </c>
      <c r="M41" s="210">
        <f t="shared" si="13"/>
        <v>28.41</v>
      </c>
      <c r="N41" s="210">
        <f t="shared" si="14"/>
        <v>26.06</v>
      </c>
      <c r="O41" s="210">
        <f t="shared" si="15"/>
        <v>30.08</v>
      </c>
      <c r="P41" s="210">
        <f t="shared" si="16"/>
        <v>30.94</v>
      </c>
      <c r="Q41" s="210"/>
      <c r="R41" s="210"/>
      <c r="S41" s="210"/>
      <c r="T41" s="211"/>
      <c r="U41" s="27"/>
      <c r="V41" s="28">
        <f t="shared" si="2"/>
        <v>0</v>
      </c>
      <c r="W41" s="28">
        <f t="shared" si="3"/>
        <v>0</v>
      </c>
      <c r="X41" s="28">
        <f t="shared" si="4"/>
        <v>0.5</v>
      </c>
      <c r="Y41" s="28">
        <f t="shared" si="5"/>
        <v>0</v>
      </c>
      <c r="Z41" s="163">
        <v>2162</v>
      </c>
      <c r="AA41" s="164">
        <v>2363</v>
      </c>
      <c r="AB41" s="164">
        <v>2579</v>
      </c>
      <c r="AC41" s="164">
        <v>2437</v>
      </c>
      <c r="AD41" s="164">
        <v>670</v>
      </c>
      <c r="AE41" s="165">
        <v>766</v>
      </c>
      <c r="AF41" s="165">
        <v>749</v>
      </c>
      <c r="AG41" s="165">
        <v>2841</v>
      </c>
      <c r="AH41" s="165">
        <v>2606</v>
      </c>
      <c r="AI41" s="165">
        <v>3008</v>
      </c>
      <c r="AJ41" s="165">
        <v>3094</v>
      </c>
      <c r="AK41" s="121"/>
      <c r="AL41" s="121"/>
      <c r="AM41" s="121"/>
      <c r="AN41" s="122"/>
      <c r="AP41" s="129">
        <v>192</v>
      </c>
    </row>
    <row r="42" spans="1:42" ht="24" customHeight="1" thickTop="1" thickBot="1" x14ac:dyDescent="0.3">
      <c r="A42" s="57">
        <f>'R'!E42</f>
        <v>7.6</v>
      </c>
      <c r="B42" s="215" t="s">
        <v>64</v>
      </c>
      <c r="C42" s="216">
        <f>A42</f>
        <v>7.6</v>
      </c>
      <c r="D42" s="209">
        <f>'R'!B42</f>
        <v>1</v>
      </c>
      <c r="E42" s="214">
        <f>'R'!C42</f>
        <v>73</v>
      </c>
      <c r="F42" s="210">
        <f t="shared" si="6"/>
        <v>21.65</v>
      </c>
      <c r="G42" s="210">
        <f t="shared" si="7"/>
        <v>23.69</v>
      </c>
      <c r="H42" s="210">
        <f t="shared" si="8"/>
        <v>25.86</v>
      </c>
      <c r="I42" s="210">
        <f t="shared" si="9"/>
        <v>24.42</v>
      </c>
      <c r="J42" s="210">
        <f t="shared" si="18"/>
        <v>25.18</v>
      </c>
      <c r="K42" s="210">
        <f t="shared" si="19"/>
        <v>27.53</v>
      </c>
      <c r="L42" s="210">
        <f t="shared" si="20"/>
        <v>28.54</v>
      </c>
      <c r="M42" s="210">
        <f t="shared" si="13"/>
        <v>28.48</v>
      </c>
      <c r="N42" s="210">
        <f t="shared" si="14"/>
        <v>26.12</v>
      </c>
      <c r="O42" s="210">
        <f t="shared" si="15"/>
        <v>30.15</v>
      </c>
      <c r="P42" s="210">
        <f t="shared" si="16"/>
        <v>31.02</v>
      </c>
      <c r="Q42" s="210"/>
      <c r="R42" s="210"/>
      <c r="S42" s="210"/>
      <c r="T42" s="211"/>
      <c r="U42" s="27"/>
      <c r="V42" s="28" t="str">
        <f t="shared" si="2"/>
        <v>Lapis 2</v>
      </c>
      <c r="W42" s="28">
        <f t="shared" si="3"/>
        <v>7.6</v>
      </c>
      <c r="X42" s="28">
        <f t="shared" si="4"/>
        <v>1</v>
      </c>
      <c r="Y42" s="28">
        <f t="shared" si="5"/>
        <v>73</v>
      </c>
      <c r="Z42" s="166">
        <v>2165</v>
      </c>
      <c r="AA42" s="167">
        <v>2369</v>
      </c>
      <c r="AB42" s="167">
        <v>2586</v>
      </c>
      <c r="AC42" s="167">
        <v>2442</v>
      </c>
      <c r="AD42" s="167">
        <v>676</v>
      </c>
      <c r="AE42" s="168">
        <v>773</v>
      </c>
      <c r="AF42" s="168">
        <v>756</v>
      </c>
      <c r="AG42" s="168">
        <v>2848</v>
      </c>
      <c r="AH42" s="168">
        <v>2612</v>
      </c>
      <c r="AI42" s="168">
        <v>3015</v>
      </c>
      <c r="AJ42" s="168">
        <v>3102</v>
      </c>
      <c r="AK42" s="123"/>
      <c r="AL42" s="123"/>
      <c r="AM42" s="123"/>
      <c r="AN42" s="124"/>
      <c r="AP42" s="4">
        <v>198</v>
      </c>
    </row>
    <row r="43" spans="1:42" ht="24" customHeight="1" thickTop="1" thickBot="1" x14ac:dyDescent="0.3">
      <c r="A43" s="57"/>
      <c r="B43" s="215"/>
      <c r="C43" s="216"/>
      <c r="D43" s="209">
        <f>D$9</f>
        <v>0.5</v>
      </c>
      <c r="E43" s="214"/>
      <c r="F43" s="210">
        <f t="shared" si="6"/>
        <v>22.58</v>
      </c>
      <c r="G43" s="210">
        <f t="shared" si="7"/>
        <v>24.71</v>
      </c>
      <c r="H43" s="210">
        <f t="shared" si="8"/>
        <v>27.02</v>
      </c>
      <c r="I43" s="210">
        <f t="shared" si="9"/>
        <v>25.49</v>
      </c>
      <c r="J43" s="210">
        <f t="shared" si="18"/>
        <v>26.330000000000002</v>
      </c>
      <c r="K43" s="210">
        <f t="shared" si="19"/>
        <v>27.740000000000002</v>
      </c>
      <c r="L43" s="210">
        <f t="shared" si="20"/>
        <v>28.84</v>
      </c>
      <c r="M43" s="210">
        <f t="shared" si="13"/>
        <v>29.75</v>
      </c>
      <c r="N43" s="210">
        <f t="shared" si="14"/>
        <v>27.28</v>
      </c>
      <c r="O43" s="210">
        <f t="shared" si="15"/>
        <v>31.55</v>
      </c>
      <c r="P43" s="210">
        <f t="shared" si="16"/>
        <v>32.4</v>
      </c>
      <c r="Q43" s="210"/>
      <c r="R43" s="210"/>
      <c r="S43" s="210"/>
      <c r="T43" s="211"/>
      <c r="U43" s="27"/>
      <c r="V43" s="28">
        <f t="shared" si="2"/>
        <v>0</v>
      </c>
      <c r="W43" s="28">
        <f t="shared" si="3"/>
        <v>0</v>
      </c>
      <c r="X43" s="28">
        <f t="shared" si="4"/>
        <v>0.5</v>
      </c>
      <c r="Y43" s="28">
        <f t="shared" si="5"/>
        <v>0</v>
      </c>
      <c r="Z43" s="166">
        <v>2258</v>
      </c>
      <c r="AA43" s="167">
        <v>2471</v>
      </c>
      <c r="AB43" s="167">
        <v>2702</v>
      </c>
      <c r="AC43" s="167">
        <v>2549</v>
      </c>
      <c r="AD43" s="167">
        <v>791</v>
      </c>
      <c r="AE43" s="168">
        <v>794</v>
      </c>
      <c r="AF43" s="168">
        <v>786</v>
      </c>
      <c r="AG43" s="168">
        <v>2975</v>
      </c>
      <c r="AH43" s="168">
        <v>2728</v>
      </c>
      <c r="AI43" s="168">
        <v>3155</v>
      </c>
      <c r="AJ43" s="168">
        <v>3240</v>
      </c>
      <c r="AK43" s="123"/>
      <c r="AL43" s="123"/>
      <c r="AM43" s="123"/>
      <c r="AN43" s="124"/>
      <c r="AP43" s="4">
        <v>420</v>
      </c>
    </row>
    <row r="44" spans="1:42" ht="24" customHeight="1" thickTop="1" thickBot="1" x14ac:dyDescent="0.3">
      <c r="A44" s="57">
        <f>'R'!E43</f>
        <v>11.399999999999999</v>
      </c>
      <c r="B44" s="215" t="s">
        <v>65</v>
      </c>
      <c r="C44" s="216">
        <f>A44</f>
        <v>11.399999999999999</v>
      </c>
      <c r="D44" s="209">
        <f>'R'!B43</f>
        <v>1</v>
      </c>
      <c r="E44" s="214">
        <f>'R'!C43</f>
        <v>74</v>
      </c>
      <c r="F44" s="210">
        <f t="shared" si="6"/>
        <v>22.78</v>
      </c>
      <c r="G44" s="210">
        <f t="shared" si="7"/>
        <v>24.86</v>
      </c>
      <c r="H44" s="210">
        <f t="shared" si="8"/>
        <v>27.19</v>
      </c>
      <c r="I44" s="210">
        <f t="shared" si="9"/>
        <v>26.65</v>
      </c>
      <c r="J44" s="210">
        <f t="shared" si="18"/>
        <v>26.5</v>
      </c>
      <c r="K44" s="210">
        <f t="shared" si="19"/>
        <v>27.92</v>
      </c>
      <c r="L44" s="210">
        <f t="shared" si="20"/>
        <v>29.02</v>
      </c>
      <c r="M44" s="210">
        <f t="shared" si="13"/>
        <v>29.93</v>
      </c>
      <c r="N44" s="210">
        <f t="shared" si="14"/>
        <v>27.46</v>
      </c>
      <c r="O44" s="210">
        <f t="shared" si="15"/>
        <v>31.75</v>
      </c>
      <c r="P44" s="210">
        <f t="shared" si="16"/>
        <v>32.6</v>
      </c>
      <c r="Q44" s="210"/>
      <c r="R44" s="210"/>
      <c r="S44" s="210"/>
      <c r="T44" s="211"/>
      <c r="U44" s="27"/>
      <c r="V44" s="28" t="str">
        <f t="shared" si="2"/>
        <v>Lapis 3</v>
      </c>
      <c r="W44" s="28">
        <f t="shared" si="3"/>
        <v>11.399999999999999</v>
      </c>
      <c r="X44" s="28">
        <f t="shared" si="4"/>
        <v>1</v>
      </c>
      <c r="Y44" s="28">
        <f t="shared" si="5"/>
        <v>74</v>
      </c>
      <c r="Z44" s="166">
        <v>2278</v>
      </c>
      <c r="AA44" s="167">
        <v>2486</v>
      </c>
      <c r="AB44" s="167">
        <v>2719</v>
      </c>
      <c r="AC44" s="167">
        <v>2665</v>
      </c>
      <c r="AD44" s="167">
        <v>808</v>
      </c>
      <c r="AE44" s="168">
        <v>812</v>
      </c>
      <c r="AF44" s="168">
        <v>804</v>
      </c>
      <c r="AG44" s="168">
        <v>2993</v>
      </c>
      <c r="AH44" s="168">
        <v>2746</v>
      </c>
      <c r="AI44" s="168">
        <v>3175</v>
      </c>
      <c r="AJ44" s="168">
        <v>3260</v>
      </c>
      <c r="AK44" s="123"/>
      <c r="AL44" s="123"/>
      <c r="AM44" s="123"/>
      <c r="AN44" s="124"/>
      <c r="AP44" s="4">
        <v>457</v>
      </c>
    </row>
    <row r="45" spans="1:42" ht="24" customHeight="1" thickTop="1" thickBot="1" x14ac:dyDescent="0.3">
      <c r="A45" s="57"/>
      <c r="B45" s="215"/>
      <c r="C45" s="216"/>
      <c r="D45" s="209">
        <f>D$9</f>
        <v>0.5</v>
      </c>
      <c r="E45" s="214"/>
      <c r="F45" s="210">
        <f t="shared" si="6"/>
        <v>24.18</v>
      </c>
      <c r="G45" s="210">
        <f t="shared" si="7"/>
        <v>26.3</v>
      </c>
      <c r="H45" s="210">
        <f t="shared" si="8"/>
        <v>28.7</v>
      </c>
      <c r="I45" s="210">
        <f t="shared" si="9"/>
        <v>27.31</v>
      </c>
      <c r="J45" s="210">
        <f t="shared" si="18"/>
        <v>28.25</v>
      </c>
      <c r="K45" s="210">
        <f t="shared" si="19"/>
        <v>29.64</v>
      </c>
      <c r="L45" s="210">
        <f t="shared" si="20"/>
        <v>30.78</v>
      </c>
      <c r="M45" s="210">
        <f t="shared" si="13"/>
        <v>31.55</v>
      </c>
      <c r="N45" s="210">
        <f t="shared" si="14"/>
        <v>29.31</v>
      </c>
      <c r="O45" s="210">
        <f t="shared" si="15"/>
        <v>33.74</v>
      </c>
      <c r="P45" s="210">
        <f t="shared" si="16"/>
        <v>34.450000000000003</v>
      </c>
      <c r="Q45" s="210"/>
      <c r="R45" s="210"/>
      <c r="S45" s="210"/>
      <c r="T45" s="211"/>
      <c r="U45" s="27"/>
      <c r="V45" s="28">
        <f t="shared" si="2"/>
        <v>0</v>
      </c>
      <c r="W45" s="28">
        <f t="shared" si="3"/>
        <v>0</v>
      </c>
      <c r="X45" s="28">
        <f t="shared" si="4"/>
        <v>0.5</v>
      </c>
      <c r="Y45" s="28">
        <f t="shared" si="5"/>
        <v>0</v>
      </c>
      <c r="Z45" s="166">
        <v>2418</v>
      </c>
      <c r="AA45" s="167">
        <v>2630</v>
      </c>
      <c r="AB45" s="167">
        <v>2870</v>
      </c>
      <c r="AC45" s="167">
        <v>2731</v>
      </c>
      <c r="AD45" s="167">
        <v>983</v>
      </c>
      <c r="AE45" s="168">
        <v>984</v>
      </c>
      <c r="AF45" s="168">
        <v>980</v>
      </c>
      <c r="AG45" s="168">
        <v>3155</v>
      </c>
      <c r="AH45" s="168">
        <v>2931</v>
      </c>
      <c r="AI45" s="168">
        <v>3374</v>
      </c>
      <c r="AJ45" s="168">
        <v>3445</v>
      </c>
      <c r="AK45" s="123"/>
      <c r="AL45" s="123"/>
      <c r="AM45" s="123"/>
      <c r="AN45" s="124"/>
      <c r="AP45" s="129">
        <v>220</v>
      </c>
    </row>
    <row r="46" spans="1:42" ht="24" customHeight="1" thickTop="1" thickBot="1" x14ac:dyDescent="0.3">
      <c r="A46" s="57">
        <f>'R'!E44</f>
        <v>15.2</v>
      </c>
      <c r="B46" s="215" t="s">
        <v>66</v>
      </c>
      <c r="C46" s="216">
        <f>A46</f>
        <v>15.2</v>
      </c>
      <c r="D46" s="209">
        <f>'R'!B44</f>
        <v>1</v>
      </c>
      <c r="E46" s="214">
        <f>'R'!C44</f>
        <v>75</v>
      </c>
      <c r="F46" s="210">
        <f t="shared" si="6"/>
        <v>24.45</v>
      </c>
      <c r="G46" s="210">
        <f t="shared" si="7"/>
        <v>26.58</v>
      </c>
      <c r="H46" s="210">
        <f t="shared" si="8"/>
        <v>29</v>
      </c>
      <c r="I46" s="210">
        <f t="shared" si="9"/>
        <v>27.61</v>
      </c>
      <c r="J46" s="210">
        <f t="shared" si="18"/>
        <v>28.550000000000004</v>
      </c>
      <c r="K46" s="210">
        <f t="shared" si="19"/>
        <v>29.950000000000003</v>
      </c>
      <c r="L46" s="210">
        <f t="shared" si="20"/>
        <v>31.12</v>
      </c>
      <c r="M46" s="210">
        <f t="shared" si="13"/>
        <v>31.9</v>
      </c>
      <c r="N46" s="210">
        <f t="shared" si="14"/>
        <v>29.68</v>
      </c>
      <c r="O46" s="210">
        <f t="shared" si="15"/>
        <v>34.119999999999997</v>
      </c>
      <c r="P46" s="210">
        <f t="shared" si="16"/>
        <v>34.840000000000003</v>
      </c>
      <c r="Q46" s="210"/>
      <c r="R46" s="210"/>
      <c r="S46" s="210"/>
      <c r="T46" s="211"/>
      <c r="U46" s="27"/>
      <c r="V46" s="28" t="str">
        <f t="shared" si="2"/>
        <v>Lapis 4</v>
      </c>
      <c r="W46" s="28">
        <f t="shared" si="3"/>
        <v>15.2</v>
      </c>
      <c r="X46" s="28">
        <f t="shared" si="4"/>
        <v>1</v>
      </c>
      <c r="Y46" s="28">
        <f t="shared" si="5"/>
        <v>75</v>
      </c>
      <c r="Z46" s="166">
        <v>2445</v>
      </c>
      <c r="AA46" s="167">
        <v>2658</v>
      </c>
      <c r="AB46" s="167">
        <v>2900</v>
      </c>
      <c r="AC46" s="167">
        <v>2761</v>
      </c>
      <c r="AD46" s="167">
        <v>1013</v>
      </c>
      <c r="AE46" s="168">
        <v>1015</v>
      </c>
      <c r="AF46" s="168">
        <v>1014</v>
      </c>
      <c r="AG46" s="168">
        <v>3190</v>
      </c>
      <c r="AH46" s="168">
        <v>2968</v>
      </c>
      <c r="AI46" s="168">
        <v>3412</v>
      </c>
      <c r="AJ46" s="168">
        <v>3484</v>
      </c>
      <c r="AK46" s="123"/>
      <c r="AL46" s="123"/>
      <c r="AM46" s="123"/>
      <c r="AN46" s="124"/>
      <c r="AP46" s="4">
        <v>275</v>
      </c>
    </row>
    <row r="47" spans="1:42" ht="24" customHeight="1" thickTop="1" thickBot="1" x14ac:dyDescent="0.3">
      <c r="A47" s="57"/>
      <c r="B47" s="215"/>
      <c r="C47" s="216"/>
      <c r="D47" s="209">
        <f>D$9</f>
        <v>0.5</v>
      </c>
      <c r="E47" s="214"/>
      <c r="F47" s="210">
        <f t="shared" si="6"/>
        <v>26.38</v>
      </c>
      <c r="G47" s="210">
        <f t="shared" si="7"/>
        <v>28.56</v>
      </c>
      <c r="H47" s="210">
        <f t="shared" si="8"/>
        <v>31.1</v>
      </c>
      <c r="I47" s="210">
        <f t="shared" si="9"/>
        <v>29.96</v>
      </c>
      <c r="J47" s="210">
        <f t="shared" si="18"/>
        <v>31.03</v>
      </c>
      <c r="K47" s="210">
        <f t="shared" si="19"/>
        <v>32.54</v>
      </c>
      <c r="L47" s="210">
        <f t="shared" si="20"/>
        <v>33.68</v>
      </c>
      <c r="M47" s="210">
        <f t="shared" si="13"/>
        <v>34.33</v>
      </c>
      <c r="N47" s="210">
        <f t="shared" si="14"/>
        <v>32.21</v>
      </c>
      <c r="O47" s="210">
        <f t="shared" si="15"/>
        <v>36.1</v>
      </c>
      <c r="P47" s="210">
        <f t="shared" si="16"/>
        <v>37.659999999999997</v>
      </c>
      <c r="Q47" s="210"/>
      <c r="R47" s="210"/>
      <c r="S47" s="210"/>
      <c r="T47" s="211"/>
      <c r="U47" s="27"/>
      <c r="V47" s="28">
        <f t="shared" si="2"/>
        <v>0</v>
      </c>
      <c r="W47" s="28">
        <f t="shared" si="3"/>
        <v>0</v>
      </c>
      <c r="X47" s="28">
        <f t="shared" si="4"/>
        <v>0.5</v>
      </c>
      <c r="Y47" s="28">
        <f t="shared" si="5"/>
        <v>0</v>
      </c>
      <c r="Z47" s="166">
        <v>2638</v>
      </c>
      <c r="AA47" s="167">
        <v>2856</v>
      </c>
      <c r="AB47" s="167">
        <v>3110</v>
      </c>
      <c r="AC47" s="167">
        <v>2996</v>
      </c>
      <c r="AD47" s="167">
        <v>1261</v>
      </c>
      <c r="AE47" s="168">
        <v>1274</v>
      </c>
      <c r="AF47" s="168">
        <v>1270</v>
      </c>
      <c r="AG47" s="168">
        <v>3433</v>
      </c>
      <c r="AH47" s="168">
        <v>3221</v>
      </c>
      <c r="AI47" s="168">
        <v>3610</v>
      </c>
      <c r="AJ47" s="168">
        <v>3766</v>
      </c>
      <c r="AK47" s="123"/>
      <c r="AL47" s="123"/>
      <c r="AM47" s="123"/>
      <c r="AN47" s="124"/>
      <c r="AP47" s="4">
        <v>497</v>
      </c>
    </row>
    <row r="48" spans="1:42" ht="24" customHeight="1" thickTop="1" thickBot="1" x14ac:dyDescent="0.3">
      <c r="A48" s="57"/>
      <c r="B48" s="215"/>
      <c r="C48" s="216"/>
      <c r="D48" s="209">
        <f>D$10</f>
        <v>1</v>
      </c>
      <c r="E48" s="214"/>
      <c r="F48" s="210">
        <f t="shared" si="6"/>
        <v>26.8</v>
      </c>
      <c r="G48" s="210">
        <f t="shared" si="7"/>
        <v>28.96</v>
      </c>
      <c r="H48" s="210">
        <f t="shared" si="8"/>
        <v>31.55</v>
      </c>
      <c r="I48" s="210">
        <f t="shared" si="9"/>
        <v>30.43</v>
      </c>
      <c r="J48" s="210">
        <f t="shared" si="18"/>
        <v>31.470000000000002</v>
      </c>
      <c r="K48" s="210">
        <f t="shared" si="19"/>
        <v>32.950000000000003</v>
      </c>
      <c r="L48" s="210">
        <f t="shared" si="20"/>
        <v>34.159999999999997</v>
      </c>
      <c r="M48" s="210">
        <f t="shared" si="13"/>
        <v>34.93</v>
      </c>
      <c r="N48" s="210">
        <f t="shared" si="14"/>
        <v>32.76</v>
      </c>
      <c r="O48" s="210">
        <f t="shared" si="15"/>
        <v>37.71</v>
      </c>
      <c r="P48" s="210">
        <f t="shared" si="16"/>
        <v>38.21</v>
      </c>
      <c r="Q48" s="210"/>
      <c r="R48" s="210"/>
      <c r="S48" s="210"/>
      <c r="T48" s="211"/>
      <c r="U48" s="27"/>
      <c r="V48" s="28">
        <f t="shared" si="2"/>
        <v>0</v>
      </c>
      <c r="W48" s="28">
        <f t="shared" si="3"/>
        <v>0</v>
      </c>
      <c r="X48" s="28">
        <f t="shared" si="4"/>
        <v>1</v>
      </c>
      <c r="Y48" s="28">
        <f t="shared" si="5"/>
        <v>0</v>
      </c>
      <c r="Z48" s="166">
        <v>2680</v>
      </c>
      <c r="AA48" s="167">
        <v>2896</v>
      </c>
      <c r="AB48" s="167">
        <v>3155</v>
      </c>
      <c r="AC48" s="167">
        <v>3043</v>
      </c>
      <c r="AD48" s="167">
        <v>1305</v>
      </c>
      <c r="AE48" s="168">
        <v>1315</v>
      </c>
      <c r="AF48" s="168">
        <v>1318</v>
      </c>
      <c r="AG48" s="168">
        <v>3493</v>
      </c>
      <c r="AH48" s="168">
        <v>3276</v>
      </c>
      <c r="AI48" s="168">
        <v>3771</v>
      </c>
      <c r="AJ48" s="168">
        <v>3821</v>
      </c>
      <c r="AK48" s="123"/>
      <c r="AL48" s="123"/>
      <c r="AM48" s="123"/>
      <c r="AN48" s="124"/>
      <c r="AP48" s="4">
        <v>605</v>
      </c>
    </row>
    <row r="49" spans="1:42" ht="24" customHeight="1" thickTop="1" thickBot="1" x14ac:dyDescent="0.3">
      <c r="A49" s="57">
        <f>'R'!E45</f>
        <v>19</v>
      </c>
      <c r="B49" s="208" t="s">
        <v>67</v>
      </c>
      <c r="C49" s="209">
        <f t="shared" ref="C49:C51" si="21">A49</f>
        <v>19</v>
      </c>
      <c r="D49" s="209">
        <f>'R'!B45</f>
        <v>3</v>
      </c>
      <c r="E49" s="214">
        <f>'R'!C45</f>
        <v>78</v>
      </c>
      <c r="F49" s="210">
        <f t="shared" si="6"/>
        <v>28.1</v>
      </c>
      <c r="G49" s="210">
        <f t="shared" si="7"/>
        <v>30.34</v>
      </c>
      <c r="H49" s="210">
        <f t="shared" si="8"/>
        <v>32.99</v>
      </c>
      <c r="I49" s="210">
        <f t="shared" si="9"/>
        <v>32.92</v>
      </c>
      <c r="J49" s="210">
        <f t="shared" si="18"/>
        <v>33.99</v>
      </c>
      <c r="K49" s="210">
        <f t="shared" si="19"/>
        <v>35.520000000000003</v>
      </c>
      <c r="L49" s="210">
        <f t="shared" si="20"/>
        <v>36.730000000000004</v>
      </c>
      <c r="M49" s="210">
        <f t="shared" si="13"/>
        <v>36.39</v>
      </c>
      <c r="N49" s="210">
        <f t="shared" si="14"/>
        <v>34.24</v>
      </c>
      <c r="O49" s="210">
        <f t="shared" si="15"/>
        <v>39.35</v>
      </c>
      <c r="P49" s="210">
        <f t="shared" si="16"/>
        <v>39.869999999999997</v>
      </c>
      <c r="Q49" s="210"/>
      <c r="R49" s="210"/>
      <c r="S49" s="210"/>
      <c r="T49" s="211"/>
      <c r="U49" s="27"/>
      <c r="V49" s="28" t="str">
        <f t="shared" si="2"/>
        <v>Lapis 5</v>
      </c>
      <c r="W49" s="28">
        <f t="shared" si="3"/>
        <v>19</v>
      </c>
      <c r="X49" s="28">
        <f t="shared" si="4"/>
        <v>3</v>
      </c>
      <c r="Y49" s="28">
        <f t="shared" si="5"/>
        <v>78</v>
      </c>
      <c r="Z49" s="166">
        <v>2810</v>
      </c>
      <c r="AA49" s="167">
        <v>3034</v>
      </c>
      <c r="AB49" s="167">
        <v>3299</v>
      </c>
      <c r="AC49" s="167">
        <v>3292</v>
      </c>
      <c r="AD49" s="167">
        <v>1557</v>
      </c>
      <c r="AE49" s="168">
        <v>1572</v>
      </c>
      <c r="AF49" s="168">
        <v>1575</v>
      </c>
      <c r="AG49" s="168">
        <v>3639</v>
      </c>
      <c r="AH49" s="168">
        <v>3424</v>
      </c>
      <c r="AI49" s="168">
        <v>3935</v>
      </c>
      <c r="AJ49" s="168">
        <v>3987</v>
      </c>
      <c r="AK49" s="123"/>
      <c r="AL49" s="123"/>
      <c r="AM49" s="123"/>
      <c r="AN49" s="124"/>
      <c r="AP49" s="4">
        <v>665</v>
      </c>
    </row>
    <row r="50" spans="1:42" ht="24" customHeight="1" thickTop="1" thickBot="1" x14ac:dyDescent="0.3">
      <c r="A50" s="57">
        <f>'R'!E46</f>
        <v>15.2</v>
      </c>
      <c r="B50" s="215" t="s">
        <v>66</v>
      </c>
      <c r="C50" s="216">
        <f t="shared" si="21"/>
        <v>15.2</v>
      </c>
      <c r="D50" s="209">
        <f>15/60</f>
        <v>0.25</v>
      </c>
      <c r="E50" s="214">
        <f>'R'!C46</f>
        <v>78.25</v>
      </c>
      <c r="F50" s="210">
        <f t="shared" si="6"/>
        <v>28.01</v>
      </c>
      <c r="G50" s="210">
        <f t="shared" si="7"/>
        <v>29.24</v>
      </c>
      <c r="H50" s="210">
        <f t="shared" si="8"/>
        <v>32.94</v>
      </c>
      <c r="I50" s="210">
        <f t="shared" si="9"/>
        <v>32.85</v>
      </c>
      <c r="J50" s="210">
        <f t="shared" si="18"/>
        <v>33.870000000000005</v>
      </c>
      <c r="K50" s="210">
        <f t="shared" si="19"/>
        <v>35.409999999999997</v>
      </c>
      <c r="L50" s="210">
        <f t="shared" si="20"/>
        <v>36.590000000000003</v>
      </c>
      <c r="M50" s="210">
        <f t="shared" si="13"/>
        <v>36.270000000000003</v>
      </c>
      <c r="N50" s="210">
        <f t="shared" si="14"/>
        <v>34.18</v>
      </c>
      <c r="O50" s="210">
        <f t="shared" si="15"/>
        <v>39.19</v>
      </c>
      <c r="P50" s="210">
        <f t="shared" si="16"/>
        <v>39.74</v>
      </c>
      <c r="Q50" s="210"/>
      <c r="R50" s="210"/>
      <c r="S50" s="210"/>
      <c r="T50" s="211"/>
      <c r="U50" s="187">
        <f>AE50-AE$49</f>
        <v>-11</v>
      </c>
      <c r="V50" s="28" t="str">
        <f t="shared" si="2"/>
        <v>Lapis 4</v>
      </c>
      <c r="W50" s="28">
        <f t="shared" si="3"/>
        <v>15.2</v>
      </c>
      <c r="X50" s="28">
        <f t="shared" si="4"/>
        <v>0.25</v>
      </c>
      <c r="Y50" s="28">
        <f t="shared" si="5"/>
        <v>78.25</v>
      </c>
      <c r="Z50" s="166">
        <v>2801</v>
      </c>
      <c r="AA50" s="167">
        <v>2924</v>
      </c>
      <c r="AB50" s="167">
        <v>3294</v>
      </c>
      <c r="AC50" s="167">
        <v>3285</v>
      </c>
      <c r="AD50" s="167">
        <v>1545</v>
      </c>
      <c r="AE50" s="168">
        <v>1561</v>
      </c>
      <c r="AF50" s="168">
        <v>1561</v>
      </c>
      <c r="AG50" s="168">
        <v>3627</v>
      </c>
      <c r="AH50" s="168">
        <v>3418</v>
      </c>
      <c r="AI50" s="168">
        <v>3919</v>
      </c>
      <c r="AJ50" s="168">
        <v>3974</v>
      </c>
      <c r="AK50" s="123"/>
      <c r="AL50" s="123"/>
      <c r="AM50" s="123"/>
      <c r="AN50" s="124"/>
      <c r="AP50" s="4">
        <v>735</v>
      </c>
    </row>
    <row r="51" spans="1:42" ht="24" customHeight="1" thickTop="1" thickBot="1" x14ac:dyDescent="0.3">
      <c r="A51" s="57">
        <f>'R'!E47</f>
        <v>11.399999999999999</v>
      </c>
      <c r="B51" s="215" t="s">
        <v>65</v>
      </c>
      <c r="C51" s="216">
        <f t="shared" si="21"/>
        <v>11.399999999999999</v>
      </c>
      <c r="D51" s="209">
        <f t="shared" ref="D51:D52" si="22">15/60</f>
        <v>0.25</v>
      </c>
      <c r="E51" s="214">
        <f>'R'!C47</f>
        <v>78.5</v>
      </c>
      <c r="F51" s="210">
        <f t="shared" si="6"/>
        <v>27.73</v>
      </c>
      <c r="G51" s="210">
        <f t="shared" si="7"/>
        <v>28.85</v>
      </c>
      <c r="H51" s="210">
        <f t="shared" si="8"/>
        <v>32.57</v>
      </c>
      <c r="I51" s="210">
        <f t="shared" si="9"/>
        <v>32.49</v>
      </c>
      <c r="J51" s="210">
        <f t="shared" si="18"/>
        <v>33.44</v>
      </c>
      <c r="K51" s="210">
        <f t="shared" si="19"/>
        <v>34.94</v>
      </c>
      <c r="L51" s="210">
        <f t="shared" si="20"/>
        <v>36.130000000000003</v>
      </c>
      <c r="M51" s="210">
        <f t="shared" si="13"/>
        <v>35.89</v>
      </c>
      <c r="N51" s="210">
        <f t="shared" si="14"/>
        <v>33.81</v>
      </c>
      <c r="O51" s="210">
        <f t="shared" si="15"/>
        <v>38.61</v>
      </c>
      <c r="P51" s="210">
        <f t="shared" si="16"/>
        <v>39.340000000000003</v>
      </c>
      <c r="Q51" s="210"/>
      <c r="R51" s="210"/>
      <c r="S51" s="210"/>
      <c r="T51" s="211"/>
      <c r="U51" s="187">
        <f t="shared" ref="U51:U71" si="23">AE51-AE$49</f>
        <v>-58</v>
      </c>
      <c r="V51" s="28" t="str">
        <f t="shared" si="2"/>
        <v>Lapis 3</v>
      </c>
      <c r="W51" s="28">
        <f t="shared" si="3"/>
        <v>11.399999999999999</v>
      </c>
      <c r="X51" s="28">
        <f t="shared" si="4"/>
        <v>0.25</v>
      </c>
      <c r="Y51" s="28">
        <f t="shared" si="5"/>
        <v>78.5</v>
      </c>
      <c r="Z51" s="166">
        <v>2773</v>
      </c>
      <c r="AA51" s="167">
        <v>2885</v>
      </c>
      <c r="AB51" s="167">
        <v>3257</v>
      </c>
      <c r="AC51" s="167">
        <v>3249</v>
      </c>
      <c r="AD51" s="167">
        <v>1502</v>
      </c>
      <c r="AE51" s="168">
        <v>1514</v>
      </c>
      <c r="AF51" s="168">
        <v>1515</v>
      </c>
      <c r="AG51" s="168">
        <v>3589</v>
      </c>
      <c r="AH51" s="168">
        <v>3381</v>
      </c>
      <c r="AI51" s="168">
        <v>3861</v>
      </c>
      <c r="AJ51" s="168">
        <v>3934</v>
      </c>
      <c r="AK51" s="123"/>
      <c r="AL51" s="123"/>
      <c r="AM51" s="123"/>
      <c r="AN51" s="124"/>
      <c r="AP51" s="4">
        <v>644</v>
      </c>
    </row>
    <row r="52" spans="1:42" ht="24" customHeight="1" thickTop="1" thickBot="1" x14ac:dyDescent="0.3">
      <c r="A52" s="57">
        <f>'R'!E48</f>
        <v>7.6</v>
      </c>
      <c r="B52" s="215" t="s">
        <v>64</v>
      </c>
      <c r="C52" s="216">
        <f>A52</f>
        <v>7.6</v>
      </c>
      <c r="D52" s="209">
        <f t="shared" si="22"/>
        <v>0.25</v>
      </c>
      <c r="E52" s="214">
        <f>'R'!C48</f>
        <v>79</v>
      </c>
      <c r="F52" s="210">
        <f t="shared" si="6"/>
        <v>27.22</v>
      </c>
      <c r="G52" s="210">
        <f t="shared" si="7"/>
        <v>28.23</v>
      </c>
      <c r="H52" s="210">
        <f t="shared" si="8"/>
        <v>31.98</v>
      </c>
      <c r="I52" s="210">
        <f t="shared" si="9"/>
        <v>31.84</v>
      </c>
      <c r="J52" s="210">
        <f t="shared" si="18"/>
        <v>32.78</v>
      </c>
      <c r="K52" s="210">
        <f t="shared" si="19"/>
        <v>34.24</v>
      </c>
      <c r="L52" s="210">
        <f t="shared" si="20"/>
        <v>35.42</v>
      </c>
      <c r="M52" s="210">
        <f t="shared" si="13"/>
        <v>35.24</v>
      </c>
      <c r="N52" s="210">
        <f t="shared" si="14"/>
        <v>33.15</v>
      </c>
      <c r="O52" s="210">
        <f t="shared" si="15"/>
        <v>37.82</v>
      </c>
      <c r="P52" s="210">
        <f t="shared" si="16"/>
        <v>38.6</v>
      </c>
      <c r="Q52" s="210"/>
      <c r="R52" s="210"/>
      <c r="S52" s="210"/>
      <c r="T52" s="211"/>
      <c r="U52" s="187">
        <f t="shared" si="23"/>
        <v>-128</v>
      </c>
      <c r="V52" s="28" t="str">
        <f t="shared" si="2"/>
        <v>Lapis 2</v>
      </c>
      <c r="W52" s="28">
        <f t="shared" si="3"/>
        <v>7.6</v>
      </c>
      <c r="X52" s="28">
        <f t="shared" si="4"/>
        <v>0.25</v>
      </c>
      <c r="Y52" s="28">
        <f t="shared" si="5"/>
        <v>79</v>
      </c>
      <c r="Z52" s="166">
        <v>2722</v>
      </c>
      <c r="AA52" s="167">
        <v>2823</v>
      </c>
      <c r="AB52" s="167">
        <v>3198</v>
      </c>
      <c r="AC52" s="167">
        <v>3184</v>
      </c>
      <c r="AD52" s="167">
        <v>1436</v>
      </c>
      <c r="AE52" s="168">
        <v>1444</v>
      </c>
      <c r="AF52" s="168">
        <v>1444</v>
      </c>
      <c r="AG52" s="168">
        <v>3524</v>
      </c>
      <c r="AH52" s="168">
        <v>3315</v>
      </c>
      <c r="AI52" s="168">
        <v>3782</v>
      </c>
      <c r="AJ52" s="168">
        <v>3860</v>
      </c>
      <c r="AK52" s="123"/>
      <c r="AL52" s="123"/>
      <c r="AM52" s="123"/>
      <c r="AN52" s="124"/>
      <c r="AP52" s="4">
        <v>510</v>
      </c>
    </row>
    <row r="53" spans="1:42" ht="24" customHeight="1" thickTop="1" thickBot="1" x14ac:dyDescent="0.3">
      <c r="A53" s="57"/>
      <c r="B53" s="215"/>
      <c r="C53" s="216"/>
      <c r="D53" s="209">
        <f>D$9</f>
        <v>0.5</v>
      </c>
      <c r="E53" s="214"/>
      <c r="F53" s="210">
        <f t="shared" si="6"/>
        <v>26.38</v>
      </c>
      <c r="G53" s="210">
        <f t="shared" si="7"/>
        <v>26.94</v>
      </c>
      <c r="H53" s="210">
        <f t="shared" si="8"/>
        <v>30.55</v>
      </c>
      <c r="I53" s="210">
        <f t="shared" si="9"/>
        <v>29.52</v>
      </c>
      <c r="J53" s="210">
        <f t="shared" si="18"/>
        <v>30.340000000000003</v>
      </c>
      <c r="K53" s="210">
        <f t="shared" si="19"/>
        <v>31.740000000000002</v>
      </c>
      <c r="L53" s="210">
        <f t="shared" si="20"/>
        <v>32.83</v>
      </c>
      <c r="M53" s="210">
        <f t="shared" si="13"/>
        <v>33.659999999999997</v>
      </c>
      <c r="N53" s="210">
        <f t="shared" si="14"/>
        <v>31.62</v>
      </c>
      <c r="O53" s="210">
        <f t="shared" si="15"/>
        <v>36</v>
      </c>
      <c r="P53" s="210">
        <f t="shared" si="16"/>
        <v>36.869999999999997</v>
      </c>
      <c r="Q53" s="210"/>
      <c r="R53" s="210"/>
      <c r="S53" s="210"/>
      <c r="T53" s="211"/>
      <c r="U53" s="187">
        <f t="shared" si="23"/>
        <v>-378</v>
      </c>
      <c r="V53" s="28">
        <f t="shared" si="2"/>
        <v>0</v>
      </c>
      <c r="W53" s="28">
        <f t="shared" si="3"/>
        <v>0</v>
      </c>
      <c r="X53" s="28">
        <f t="shared" si="4"/>
        <v>0.5</v>
      </c>
      <c r="Y53" s="28">
        <f t="shared" si="5"/>
        <v>0</v>
      </c>
      <c r="Z53" s="170">
        <v>2638</v>
      </c>
      <c r="AA53" s="169">
        <v>2694</v>
      </c>
      <c r="AB53" s="169">
        <v>3055</v>
      </c>
      <c r="AC53" s="169">
        <v>2952</v>
      </c>
      <c r="AD53" s="169">
        <v>1192</v>
      </c>
      <c r="AE53" s="171">
        <v>1194</v>
      </c>
      <c r="AF53" s="171">
        <v>1185</v>
      </c>
      <c r="AG53" s="171">
        <v>3366</v>
      </c>
      <c r="AH53" s="171">
        <v>3162</v>
      </c>
      <c r="AI53" s="171">
        <v>3600</v>
      </c>
      <c r="AJ53" s="171">
        <v>3687</v>
      </c>
      <c r="AK53" s="125"/>
      <c r="AL53" s="125"/>
      <c r="AM53" s="125"/>
      <c r="AN53" s="127"/>
      <c r="AP53" s="4">
        <v>205</v>
      </c>
    </row>
    <row r="54" spans="1:42" ht="24" customHeight="1" thickTop="1" thickBot="1" x14ac:dyDescent="0.3">
      <c r="A54" s="57">
        <f>'R'!E49</f>
        <v>3.8</v>
      </c>
      <c r="B54" s="215" t="s">
        <v>63</v>
      </c>
      <c r="C54" s="216">
        <f>A54</f>
        <v>3.8</v>
      </c>
      <c r="D54" s="209">
        <f>'R'!B49</f>
        <v>1</v>
      </c>
      <c r="E54" s="214">
        <f>'R'!C49</f>
        <v>80</v>
      </c>
      <c r="F54" s="210">
        <f t="shared" si="6"/>
        <v>25.83</v>
      </c>
      <c r="G54" s="210">
        <f t="shared" si="7"/>
        <v>26.76</v>
      </c>
      <c r="H54" s="210">
        <f t="shared" si="8"/>
        <v>30.38</v>
      </c>
      <c r="I54" s="210">
        <f t="shared" si="9"/>
        <v>29.35</v>
      </c>
      <c r="J54" s="210">
        <f t="shared" si="18"/>
        <v>30.18</v>
      </c>
      <c r="K54" s="210">
        <f t="shared" si="19"/>
        <v>31.54</v>
      </c>
      <c r="L54" s="210">
        <f t="shared" si="20"/>
        <v>32.659999999999997</v>
      </c>
      <c r="M54" s="210">
        <f t="shared" si="13"/>
        <v>33.479999999999997</v>
      </c>
      <c r="N54" s="210">
        <f t="shared" si="14"/>
        <v>31.45</v>
      </c>
      <c r="O54" s="210">
        <f t="shared" si="15"/>
        <v>35.83</v>
      </c>
      <c r="P54" s="210">
        <f t="shared" si="16"/>
        <v>36.700000000000003</v>
      </c>
      <c r="Q54" s="210"/>
      <c r="R54" s="210"/>
      <c r="S54" s="210"/>
      <c r="T54" s="211"/>
      <c r="U54" s="187">
        <f t="shared" si="23"/>
        <v>-398</v>
      </c>
      <c r="V54" s="28" t="str">
        <f t="shared" si="2"/>
        <v>Lapis 1</v>
      </c>
      <c r="W54" s="28">
        <f t="shared" si="3"/>
        <v>3.8</v>
      </c>
      <c r="X54" s="28">
        <f t="shared" si="4"/>
        <v>1</v>
      </c>
      <c r="Y54" s="28">
        <f t="shared" si="5"/>
        <v>80</v>
      </c>
      <c r="Z54" s="170">
        <v>2583</v>
      </c>
      <c r="AA54" s="169">
        <v>2676</v>
      </c>
      <c r="AB54" s="169">
        <v>3038</v>
      </c>
      <c r="AC54" s="169">
        <v>2935</v>
      </c>
      <c r="AD54" s="169">
        <v>1176</v>
      </c>
      <c r="AE54" s="171">
        <v>1174</v>
      </c>
      <c r="AF54" s="171">
        <v>1168</v>
      </c>
      <c r="AG54" s="171">
        <v>3348</v>
      </c>
      <c r="AH54" s="171">
        <v>3145</v>
      </c>
      <c r="AI54" s="171">
        <v>3583</v>
      </c>
      <c r="AJ54" s="171">
        <v>3670</v>
      </c>
      <c r="AK54" s="125"/>
      <c r="AL54" s="125"/>
      <c r="AM54" s="125"/>
      <c r="AN54" s="127"/>
      <c r="AP54" s="4">
        <v>168</v>
      </c>
    </row>
    <row r="55" spans="1:42" ht="24" customHeight="1" thickTop="1" thickBot="1" x14ac:dyDescent="0.3">
      <c r="A55" s="57">
        <f>'R'!E50</f>
        <v>3.8</v>
      </c>
      <c r="B55" s="215" t="s">
        <v>39</v>
      </c>
      <c r="C55" s="216">
        <f>A55</f>
        <v>3.8</v>
      </c>
      <c r="D55" s="209"/>
      <c r="E55" s="214"/>
      <c r="F55" s="210">
        <f t="shared" si="6"/>
        <v>25.08</v>
      </c>
      <c r="G55" s="210">
        <f t="shared" si="7"/>
        <v>25.9</v>
      </c>
      <c r="H55" s="210">
        <f t="shared" si="8"/>
        <v>29.48</v>
      </c>
      <c r="I55" s="210">
        <f t="shared" si="9"/>
        <v>28.46</v>
      </c>
      <c r="J55" s="210">
        <f t="shared" si="18"/>
        <v>29.07</v>
      </c>
      <c r="K55" s="210">
        <f t="shared" si="19"/>
        <v>30.58</v>
      </c>
      <c r="L55" s="210">
        <f t="shared" si="20"/>
        <v>31.69</v>
      </c>
      <c r="M55" s="210">
        <f t="shared" si="13"/>
        <v>32.520000000000003</v>
      </c>
      <c r="N55" s="210">
        <f t="shared" si="14"/>
        <v>30.53</v>
      </c>
      <c r="O55" s="210">
        <f t="shared" si="15"/>
        <v>34.82</v>
      </c>
      <c r="P55" s="210">
        <f t="shared" si="16"/>
        <v>35.68</v>
      </c>
      <c r="Q55" s="210"/>
      <c r="R55" s="210"/>
      <c r="S55" s="210"/>
      <c r="T55" s="211"/>
      <c r="U55" s="187">
        <f t="shared" si="23"/>
        <v>-494</v>
      </c>
      <c r="V55" s="28" t="str">
        <f t="shared" si="2"/>
        <v>Hari-5</v>
      </c>
      <c r="W55" s="28">
        <f t="shared" si="3"/>
        <v>3.8</v>
      </c>
      <c r="X55" s="28">
        <f t="shared" si="4"/>
        <v>0</v>
      </c>
      <c r="Y55" s="28">
        <f t="shared" si="5"/>
        <v>0</v>
      </c>
      <c r="Z55" s="160">
        <v>2508</v>
      </c>
      <c r="AA55" s="161">
        <v>2590</v>
      </c>
      <c r="AB55" s="161">
        <v>2948</v>
      </c>
      <c r="AC55" s="161">
        <v>2846</v>
      </c>
      <c r="AD55" s="161">
        <v>1065</v>
      </c>
      <c r="AE55" s="162">
        <v>1078</v>
      </c>
      <c r="AF55" s="162">
        <v>1071</v>
      </c>
      <c r="AG55" s="162">
        <v>3252</v>
      </c>
      <c r="AH55" s="162">
        <v>3053</v>
      </c>
      <c r="AI55" s="162">
        <v>3482</v>
      </c>
      <c r="AJ55" s="162">
        <v>3568</v>
      </c>
      <c r="AK55" s="119"/>
      <c r="AL55" s="119"/>
      <c r="AM55" s="119"/>
      <c r="AN55" s="120"/>
      <c r="AP55" s="4">
        <v>-9</v>
      </c>
    </row>
    <row r="56" spans="1:42" ht="24" customHeight="1" thickTop="1" thickBot="1" x14ac:dyDescent="0.3">
      <c r="A56" s="57">
        <f>'R'!E51</f>
        <v>7.6</v>
      </c>
      <c r="B56" s="215" t="s">
        <v>64</v>
      </c>
      <c r="C56" s="216">
        <f>A56</f>
        <v>7.6</v>
      </c>
      <c r="D56" s="209">
        <f>30/60</f>
        <v>0.5</v>
      </c>
      <c r="E56" s="214">
        <f>'R'!C51</f>
        <v>96.5</v>
      </c>
      <c r="F56" s="210">
        <f t="shared" si="6"/>
        <v>25.61</v>
      </c>
      <c r="G56" s="210">
        <f t="shared" si="7"/>
        <v>26.5</v>
      </c>
      <c r="H56" s="210">
        <f t="shared" si="8"/>
        <v>30.17</v>
      </c>
      <c r="I56" s="210">
        <f t="shared" si="9"/>
        <v>29.1</v>
      </c>
      <c r="J56" s="210">
        <f t="shared" si="18"/>
        <v>29.970000000000002</v>
      </c>
      <c r="K56" s="210">
        <f t="shared" si="19"/>
        <v>31.37</v>
      </c>
      <c r="L56" s="210">
        <f t="shared" si="20"/>
        <v>32.49</v>
      </c>
      <c r="M56" s="210">
        <f t="shared" si="13"/>
        <v>33.42</v>
      </c>
      <c r="N56" s="210">
        <f t="shared" si="14"/>
        <v>31.23</v>
      </c>
      <c r="O56" s="210">
        <f t="shared" si="15"/>
        <v>35.72</v>
      </c>
      <c r="P56" s="210">
        <f t="shared" si="16"/>
        <v>36.549999999999997</v>
      </c>
      <c r="Q56" s="210"/>
      <c r="R56" s="210"/>
      <c r="S56" s="210"/>
      <c r="T56" s="211"/>
      <c r="U56" s="187">
        <f t="shared" si="23"/>
        <v>-415</v>
      </c>
      <c r="V56" s="28" t="str">
        <f t="shared" si="2"/>
        <v>Lapis 2</v>
      </c>
      <c r="W56" s="28">
        <f t="shared" si="3"/>
        <v>7.6</v>
      </c>
      <c r="X56" s="28">
        <f t="shared" si="4"/>
        <v>0.5</v>
      </c>
      <c r="Y56" s="28">
        <f t="shared" si="5"/>
        <v>96.5</v>
      </c>
      <c r="Z56" s="166">
        <v>2561</v>
      </c>
      <c r="AA56" s="167">
        <v>2650</v>
      </c>
      <c r="AB56" s="167">
        <v>3017</v>
      </c>
      <c r="AC56" s="167">
        <v>2910</v>
      </c>
      <c r="AD56" s="167">
        <v>1155</v>
      </c>
      <c r="AE56" s="168">
        <v>1157</v>
      </c>
      <c r="AF56" s="168">
        <v>1151</v>
      </c>
      <c r="AG56" s="168">
        <v>3342</v>
      </c>
      <c r="AH56" s="168">
        <v>3123</v>
      </c>
      <c r="AI56" s="168">
        <v>3572</v>
      </c>
      <c r="AJ56" s="168">
        <v>3655</v>
      </c>
      <c r="AK56" s="123"/>
      <c r="AL56" s="123"/>
      <c r="AM56" s="123"/>
      <c r="AN56" s="124"/>
      <c r="AP56" s="4">
        <v>156</v>
      </c>
    </row>
    <row r="57" spans="1:42" ht="24" customHeight="1" thickTop="1" thickBot="1" x14ac:dyDescent="0.3">
      <c r="A57" s="57">
        <f>'R'!E52</f>
        <v>11.399999999999999</v>
      </c>
      <c r="B57" s="215" t="s">
        <v>65</v>
      </c>
      <c r="C57" s="216">
        <f>A57</f>
        <v>11.399999999999999</v>
      </c>
      <c r="D57" s="209">
        <f>30/60</f>
        <v>0.5</v>
      </c>
      <c r="E57" s="214">
        <f>'R'!C52</f>
        <v>97</v>
      </c>
      <c r="F57" s="210">
        <f t="shared" si="6"/>
        <v>26.5</v>
      </c>
      <c r="G57" s="210">
        <f t="shared" si="7"/>
        <v>28.36</v>
      </c>
      <c r="H57" s="210">
        <f t="shared" si="8"/>
        <v>31.05</v>
      </c>
      <c r="I57" s="210">
        <f t="shared" si="9"/>
        <v>30.01</v>
      </c>
      <c r="J57" s="210">
        <f t="shared" si="18"/>
        <v>30.810000000000002</v>
      </c>
      <c r="K57" s="210">
        <f t="shared" si="19"/>
        <v>32.270000000000003</v>
      </c>
      <c r="L57" s="210">
        <f t="shared" si="20"/>
        <v>33.49</v>
      </c>
      <c r="M57" s="210">
        <f t="shared" si="13"/>
        <v>34.380000000000003</v>
      </c>
      <c r="N57" s="210">
        <f t="shared" si="14"/>
        <v>32.200000000000003</v>
      </c>
      <c r="O57" s="210">
        <f t="shared" si="15"/>
        <v>36.82</v>
      </c>
      <c r="P57" s="210">
        <f t="shared" si="16"/>
        <v>37.58</v>
      </c>
      <c r="Q57" s="210"/>
      <c r="R57" s="210"/>
      <c r="S57" s="210"/>
      <c r="T57" s="211"/>
      <c r="U57" s="187">
        <f t="shared" si="23"/>
        <v>-325</v>
      </c>
      <c r="V57" s="28" t="str">
        <f t="shared" si="2"/>
        <v>Lapis 3</v>
      </c>
      <c r="W57" s="28">
        <f t="shared" si="3"/>
        <v>11.399999999999999</v>
      </c>
      <c r="X57" s="28">
        <f t="shared" si="4"/>
        <v>0.5</v>
      </c>
      <c r="Y57" s="28">
        <f t="shared" si="5"/>
        <v>97</v>
      </c>
      <c r="Z57" s="166">
        <v>2650</v>
      </c>
      <c r="AA57" s="167">
        <v>2836</v>
      </c>
      <c r="AB57" s="167">
        <v>3105</v>
      </c>
      <c r="AC57" s="167">
        <v>3001</v>
      </c>
      <c r="AD57" s="167">
        <v>1239</v>
      </c>
      <c r="AE57" s="168">
        <v>1247</v>
      </c>
      <c r="AF57" s="168">
        <v>1251</v>
      </c>
      <c r="AG57" s="168">
        <v>3438</v>
      </c>
      <c r="AH57" s="168">
        <v>3220</v>
      </c>
      <c r="AI57" s="168">
        <v>3682</v>
      </c>
      <c r="AJ57" s="168">
        <v>3758</v>
      </c>
      <c r="AK57" s="123"/>
      <c r="AL57" s="123"/>
      <c r="AM57" s="123"/>
      <c r="AN57" s="124"/>
      <c r="AP57" s="4">
        <v>377</v>
      </c>
    </row>
    <row r="58" spans="1:42" ht="24" customHeight="1" thickTop="1" thickBot="1" x14ac:dyDescent="0.3">
      <c r="A58" s="57"/>
      <c r="B58" s="215"/>
      <c r="C58" s="216"/>
      <c r="D58" s="209">
        <f>D$9</f>
        <v>0.5</v>
      </c>
      <c r="E58" s="214"/>
      <c r="F58" s="210">
        <f t="shared" si="6"/>
        <v>27.32</v>
      </c>
      <c r="G58" s="210">
        <f t="shared" si="7"/>
        <v>29.39</v>
      </c>
      <c r="H58" s="210">
        <f t="shared" si="8"/>
        <v>32.1</v>
      </c>
      <c r="I58" s="210">
        <f t="shared" si="9"/>
        <v>31.05</v>
      </c>
      <c r="J58" s="210">
        <f t="shared" si="18"/>
        <v>31.93</v>
      </c>
      <c r="K58" s="210">
        <f t="shared" si="19"/>
        <v>33.39</v>
      </c>
      <c r="L58" s="210">
        <f t="shared" si="20"/>
        <v>34.67</v>
      </c>
      <c r="M58" s="210">
        <f t="shared" si="13"/>
        <v>35.51</v>
      </c>
      <c r="N58" s="210">
        <f t="shared" si="14"/>
        <v>33.32</v>
      </c>
      <c r="O58" s="210">
        <f t="shared" si="15"/>
        <v>38.090000000000003</v>
      </c>
      <c r="P58" s="210">
        <f t="shared" si="16"/>
        <v>39.79</v>
      </c>
      <c r="Q58" s="210"/>
      <c r="R58" s="210"/>
      <c r="S58" s="210"/>
      <c r="T58" s="211"/>
      <c r="U58" s="187">
        <f t="shared" si="23"/>
        <v>-213</v>
      </c>
      <c r="V58" s="28">
        <f t="shared" si="2"/>
        <v>0</v>
      </c>
      <c r="W58" s="28">
        <f t="shared" si="3"/>
        <v>0</v>
      </c>
      <c r="X58" s="28">
        <f t="shared" si="4"/>
        <v>0.5</v>
      </c>
      <c r="Y58" s="28">
        <f t="shared" si="5"/>
        <v>0</v>
      </c>
      <c r="Z58" s="166">
        <v>2732</v>
      </c>
      <c r="AA58" s="167">
        <v>2939</v>
      </c>
      <c r="AB58" s="167">
        <v>3210</v>
      </c>
      <c r="AC58" s="167">
        <v>3105</v>
      </c>
      <c r="AD58" s="168">
        <v>1351</v>
      </c>
      <c r="AE58" s="168">
        <v>1359</v>
      </c>
      <c r="AF58" s="168">
        <v>1369</v>
      </c>
      <c r="AG58" s="168">
        <v>3551</v>
      </c>
      <c r="AH58" s="168">
        <v>3332</v>
      </c>
      <c r="AI58" s="168">
        <v>3809</v>
      </c>
      <c r="AJ58" s="168">
        <v>3979</v>
      </c>
      <c r="AK58" s="123"/>
      <c r="AL58" s="123"/>
      <c r="AM58" s="123"/>
      <c r="AN58" s="124"/>
      <c r="AP58" s="4">
        <v>684</v>
      </c>
    </row>
    <row r="59" spans="1:42" ht="24" customHeight="1" thickTop="1" thickBot="1" x14ac:dyDescent="0.3">
      <c r="A59" s="57">
        <f>'R'!E53</f>
        <v>15.2</v>
      </c>
      <c r="B59" s="215" t="s">
        <v>66</v>
      </c>
      <c r="C59" s="216">
        <f>A59</f>
        <v>15.2</v>
      </c>
      <c r="D59" s="209">
        <f>'R'!B53</f>
        <v>1</v>
      </c>
      <c r="E59" s="214">
        <f>'R'!C53</f>
        <v>98</v>
      </c>
      <c r="F59" s="210">
        <f t="shared" si="6"/>
        <v>27.55</v>
      </c>
      <c r="G59" s="210">
        <f t="shared" si="7"/>
        <v>30.62</v>
      </c>
      <c r="H59" s="210">
        <f t="shared" si="8"/>
        <v>32.33</v>
      </c>
      <c r="I59" s="210">
        <f t="shared" si="9"/>
        <v>31.29</v>
      </c>
      <c r="J59" s="210">
        <f t="shared" si="18"/>
        <v>32.270000000000003</v>
      </c>
      <c r="K59" s="210">
        <f t="shared" si="19"/>
        <v>33.659999999999997</v>
      </c>
      <c r="L59" s="210">
        <f t="shared" si="20"/>
        <v>34.93</v>
      </c>
      <c r="M59" s="210">
        <f t="shared" si="13"/>
        <v>35.78</v>
      </c>
      <c r="N59" s="210">
        <f t="shared" si="14"/>
        <v>33.58</v>
      </c>
      <c r="O59" s="210">
        <f t="shared" si="15"/>
        <v>38.369999999999997</v>
      </c>
      <c r="P59" s="210">
        <f t="shared" si="16"/>
        <v>39.08</v>
      </c>
      <c r="Q59" s="210"/>
      <c r="R59" s="210"/>
      <c r="S59" s="210"/>
      <c r="T59" s="211"/>
      <c r="U59" s="187">
        <f t="shared" si="23"/>
        <v>-186</v>
      </c>
      <c r="V59" s="28" t="str">
        <f t="shared" si="2"/>
        <v>Lapis 4</v>
      </c>
      <c r="W59" s="28">
        <f t="shared" si="3"/>
        <v>15.2</v>
      </c>
      <c r="X59" s="28">
        <f t="shared" si="4"/>
        <v>1</v>
      </c>
      <c r="Y59" s="28">
        <f t="shared" si="5"/>
        <v>98</v>
      </c>
      <c r="Z59" s="166">
        <v>2755</v>
      </c>
      <c r="AA59" s="167">
        <v>3062</v>
      </c>
      <c r="AB59" s="167">
        <v>3233</v>
      </c>
      <c r="AC59" s="167">
        <v>3129</v>
      </c>
      <c r="AD59" s="167">
        <v>1385</v>
      </c>
      <c r="AE59" s="167">
        <v>1386</v>
      </c>
      <c r="AF59" s="167">
        <v>1395</v>
      </c>
      <c r="AG59" s="167">
        <v>3578</v>
      </c>
      <c r="AH59" s="167">
        <v>3358</v>
      </c>
      <c r="AI59" s="167">
        <v>3837</v>
      </c>
      <c r="AJ59" s="167">
        <v>3908</v>
      </c>
      <c r="AK59" s="123"/>
      <c r="AL59" s="123"/>
      <c r="AM59" s="123"/>
      <c r="AN59" s="124"/>
      <c r="AP59" s="4">
        <v>739</v>
      </c>
    </row>
    <row r="60" spans="1:42" ht="24" customHeight="1" thickTop="1" thickBot="1" x14ac:dyDescent="0.3">
      <c r="A60" s="57"/>
      <c r="B60" s="215"/>
      <c r="C60" s="216"/>
      <c r="D60" s="209">
        <f>D$9</f>
        <v>0.5</v>
      </c>
      <c r="E60" s="214"/>
      <c r="F60" s="210">
        <f t="shared" si="6"/>
        <v>28.64</v>
      </c>
      <c r="G60" s="210">
        <f t="shared" si="7"/>
        <v>30.74</v>
      </c>
      <c r="H60" s="210">
        <f t="shared" si="8"/>
        <v>33.46</v>
      </c>
      <c r="I60" s="210">
        <f t="shared" si="9"/>
        <v>33.54</v>
      </c>
      <c r="J60" s="210">
        <f t="shared" si="18"/>
        <v>33.61</v>
      </c>
      <c r="K60" s="210">
        <f t="shared" si="19"/>
        <v>35.130000000000003</v>
      </c>
      <c r="L60" s="210">
        <f t="shared" si="20"/>
        <v>36.32</v>
      </c>
      <c r="M60" s="210">
        <f t="shared" si="13"/>
        <v>37.15</v>
      </c>
      <c r="N60" s="210">
        <f t="shared" si="14"/>
        <v>34.99</v>
      </c>
      <c r="O60" s="210">
        <f t="shared" si="15"/>
        <v>39.93</v>
      </c>
      <c r="P60" s="210">
        <f t="shared" si="16"/>
        <v>40.520000000000003</v>
      </c>
      <c r="Q60" s="210"/>
      <c r="R60" s="210"/>
      <c r="S60" s="210"/>
      <c r="T60" s="211"/>
      <c r="U60" s="187">
        <f t="shared" si="23"/>
        <v>-39</v>
      </c>
      <c r="V60" s="28">
        <f t="shared" si="2"/>
        <v>0</v>
      </c>
      <c r="W60" s="28">
        <f t="shared" si="3"/>
        <v>0</v>
      </c>
      <c r="X60" s="28">
        <f t="shared" si="4"/>
        <v>0.5</v>
      </c>
      <c r="Y60" s="28">
        <f t="shared" si="5"/>
        <v>0</v>
      </c>
      <c r="Z60" s="166">
        <v>2864</v>
      </c>
      <c r="AA60" s="167">
        <v>3074</v>
      </c>
      <c r="AB60" s="167">
        <v>3346</v>
      </c>
      <c r="AC60" s="167">
        <v>3354</v>
      </c>
      <c r="AD60" s="167">
        <v>1519</v>
      </c>
      <c r="AE60" s="167">
        <v>1533</v>
      </c>
      <c r="AF60" s="167">
        <v>1534</v>
      </c>
      <c r="AG60" s="168">
        <v>3715</v>
      </c>
      <c r="AH60" s="168">
        <v>3499</v>
      </c>
      <c r="AI60" s="168">
        <v>3993</v>
      </c>
      <c r="AJ60" s="168">
        <v>4052</v>
      </c>
      <c r="AK60" s="123"/>
      <c r="AL60" s="123"/>
      <c r="AM60" s="123"/>
      <c r="AN60" s="124"/>
    </row>
    <row r="61" spans="1:42" ht="24" customHeight="1" thickTop="1" thickBot="1" x14ac:dyDescent="0.3">
      <c r="A61" s="57">
        <f>'R'!E54</f>
        <v>19</v>
      </c>
      <c r="B61" s="215" t="s">
        <v>67</v>
      </c>
      <c r="C61" s="216">
        <f>A61</f>
        <v>19</v>
      </c>
      <c r="D61" s="209">
        <f>'R'!B54</f>
        <v>1</v>
      </c>
      <c r="E61" s="214">
        <f>'R'!C54</f>
        <v>99</v>
      </c>
      <c r="F61" s="210">
        <f t="shared" si="6"/>
        <v>28.93</v>
      </c>
      <c r="G61" s="210">
        <f t="shared" si="7"/>
        <v>30.99</v>
      </c>
      <c r="H61" s="210">
        <f t="shared" si="8"/>
        <v>33.72</v>
      </c>
      <c r="I61" s="210">
        <f t="shared" si="9"/>
        <v>33.82</v>
      </c>
      <c r="J61" s="210">
        <f t="shared" si="18"/>
        <v>33.880000000000003</v>
      </c>
      <c r="K61" s="210">
        <f t="shared" si="19"/>
        <v>35.29</v>
      </c>
      <c r="L61" s="210">
        <f t="shared" si="20"/>
        <v>36.590000000000003</v>
      </c>
      <c r="M61" s="210">
        <f t="shared" si="13"/>
        <v>37.450000000000003</v>
      </c>
      <c r="N61" s="210">
        <f t="shared" si="14"/>
        <v>35.31</v>
      </c>
      <c r="O61" s="210">
        <f t="shared" si="15"/>
        <v>40.35</v>
      </c>
      <c r="P61" s="210">
        <f t="shared" si="16"/>
        <v>40.83</v>
      </c>
      <c r="Q61" s="210"/>
      <c r="R61" s="210"/>
      <c r="S61" s="210"/>
      <c r="T61" s="211"/>
      <c r="U61" s="187">
        <f t="shared" si="23"/>
        <v>-23</v>
      </c>
      <c r="V61" s="28" t="str">
        <f t="shared" si="2"/>
        <v>Lapis 5</v>
      </c>
      <c r="W61" s="28">
        <f t="shared" si="3"/>
        <v>19</v>
      </c>
      <c r="X61" s="28">
        <f t="shared" si="4"/>
        <v>1</v>
      </c>
      <c r="Y61" s="28">
        <f t="shared" si="5"/>
        <v>99</v>
      </c>
      <c r="Z61" s="166">
        <v>2893</v>
      </c>
      <c r="AA61" s="167">
        <v>3099</v>
      </c>
      <c r="AB61" s="167">
        <v>3372</v>
      </c>
      <c r="AC61" s="167">
        <v>3382</v>
      </c>
      <c r="AD61" s="167">
        <v>1546</v>
      </c>
      <c r="AE61" s="168">
        <v>1549</v>
      </c>
      <c r="AF61" s="168">
        <v>1561</v>
      </c>
      <c r="AG61" s="168">
        <v>3745</v>
      </c>
      <c r="AH61" s="168">
        <v>3531</v>
      </c>
      <c r="AI61" s="168">
        <v>4035</v>
      </c>
      <c r="AJ61" s="168">
        <v>4083</v>
      </c>
      <c r="AK61" s="123"/>
      <c r="AL61" s="123"/>
      <c r="AM61" s="123"/>
      <c r="AN61" s="124"/>
    </row>
    <row r="62" spans="1:42" ht="24" customHeight="1" thickTop="1" thickBot="1" x14ac:dyDescent="0.3">
      <c r="A62" s="57"/>
      <c r="B62" s="215"/>
      <c r="C62" s="216"/>
      <c r="D62" s="209">
        <f>D$9</f>
        <v>0.5</v>
      </c>
      <c r="E62" s="214"/>
      <c r="F62" s="210">
        <f t="shared" si="6"/>
        <v>30.14</v>
      </c>
      <c r="G62" s="210">
        <f t="shared" si="7"/>
        <v>32.29</v>
      </c>
      <c r="H62" s="210">
        <f t="shared" si="8"/>
        <v>35</v>
      </c>
      <c r="I62" s="210">
        <f t="shared" si="9"/>
        <v>34.26</v>
      </c>
      <c r="J62" s="210">
        <f t="shared" si="18"/>
        <v>35.380000000000003</v>
      </c>
      <c r="K62" s="210">
        <f t="shared" si="19"/>
        <v>36.870000000000005</v>
      </c>
      <c r="L62" s="210">
        <f t="shared" si="20"/>
        <v>38.19</v>
      </c>
      <c r="M62" s="210">
        <f t="shared" si="13"/>
        <v>38.909999999999997</v>
      </c>
      <c r="N62" s="210">
        <f t="shared" si="14"/>
        <v>36.909999999999997</v>
      </c>
      <c r="O62" s="210">
        <f t="shared" si="15"/>
        <v>41.97</v>
      </c>
      <c r="P62" s="210">
        <f t="shared" si="16"/>
        <v>42.48</v>
      </c>
      <c r="Q62" s="210"/>
      <c r="R62" s="210"/>
      <c r="S62" s="210"/>
      <c r="T62" s="211"/>
      <c r="U62" s="187">
        <f t="shared" si="23"/>
        <v>135</v>
      </c>
      <c r="V62" s="28">
        <f t="shared" si="2"/>
        <v>0</v>
      </c>
      <c r="W62" s="28">
        <f t="shared" si="3"/>
        <v>0</v>
      </c>
      <c r="X62" s="28">
        <f t="shared" si="4"/>
        <v>0.5</v>
      </c>
      <c r="Y62" s="28">
        <f t="shared" si="5"/>
        <v>0</v>
      </c>
      <c r="Z62" s="166">
        <v>3014</v>
      </c>
      <c r="AA62" s="167">
        <v>3229</v>
      </c>
      <c r="AB62" s="167">
        <v>3500</v>
      </c>
      <c r="AC62" s="167">
        <v>3426</v>
      </c>
      <c r="AD62" s="167">
        <v>1696</v>
      </c>
      <c r="AE62" s="168">
        <v>1707</v>
      </c>
      <c r="AF62" s="168">
        <v>1721</v>
      </c>
      <c r="AG62" s="168">
        <v>3891</v>
      </c>
      <c r="AH62" s="168">
        <v>3691</v>
      </c>
      <c r="AI62" s="168">
        <v>4197</v>
      </c>
      <c r="AJ62" s="168">
        <v>4248</v>
      </c>
      <c r="AK62" s="123"/>
      <c r="AL62" s="123"/>
      <c r="AM62" s="123"/>
      <c r="AN62" s="124"/>
    </row>
    <row r="63" spans="1:42" ht="24" customHeight="1" thickTop="1" thickBot="1" x14ac:dyDescent="0.3">
      <c r="A63" s="57"/>
      <c r="B63" s="215"/>
      <c r="C63" s="216"/>
      <c r="D63" s="209">
        <f>D$10</f>
        <v>1</v>
      </c>
      <c r="E63" s="214"/>
      <c r="F63" s="210">
        <f t="shared" si="6"/>
        <v>30.38</v>
      </c>
      <c r="G63" s="210">
        <f t="shared" si="7"/>
        <v>32.54</v>
      </c>
      <c r="H63" s="210">
        <f t="shared" si="8"/>
        <v>35.26</v>
      </c>
      <c r="I63" s="210">
        <f t="shared" si="9"/>
        <v>34.549999999999997</v>
      </c>
      <c r="J63" s="210">
        <f t="shared" si="18"/>
        <v>35.630000000000003</v>
      </c>
      <c r="K63" s="210">
        <f t="shared" si="19"/>
        <v>37.1</v>
      </c>
      <c r="L63" s="210">
        <f t="shared" si="20"/>
        <v>38.46</v>
      </c>
      <c r="M63" s="217">
        <f t="shared" si="13"/>
        <v>39.25</v>
      </c>
      <c r="N63" s="210">
        <f t="shared" si="14"/>
        <v>37.25</v>
      </c>
      <c r="O63" s="210">
        <f t="shared" si="15"/>
        <v>42.32</v>
      </c>
      <c r="P63" s="210">
        <f t="shared" si="16"/>
        <v>42.82</v>
      </c>
      <c r="Q63" s="210"/>
      <c r="R63" s="210"/>
      <c r="S63" s="210"/>
      <c r="T63" s="211"/>
      <c r="U63" s="187">
        <f t="shared" si="23"/>
        <v>158</v>
      </c>
      <c r="V63" s="28">
        <f t="shared" si="2"/>
        <v>0</v>
      </c>
      <c r="W63" s="28">
        <f t="shared" si="3"/>
        <v>0</v>
      </c>
      <c r="X63" s="28">
        <f t="shared" si="4"/>
        <v>1</v>
      </c>
      <c r="Y63" s="28">
        <f t="shared" si="5"/>
        <v>0</v>
      </c>
      <c r="Z63" s="166">
        <v>3038</v>
      </c>
      <c r="AA63" s="167">
        <v>3254</v>
      </c>
      <c r="AB63" s="167">
        <v>3526</v>
      </c>
      <c r="AC63" s="167">
        <v>3455</v>
      </c>
      <c r="AD63" s="167">
        <v>1721</v>
      </c>
      <c r="AE63" s="168">
        <v>1730</v>
      </c>
      <c r="AF63" s="168">
        <v>1748</v>
      </c>
      <c r="AG63" s="168">
        <v>3925</v>
      </c>
      <c r="AH63" s="168">
        <v>3725</v>
      </c>
      <c r="AI63" s="168">
        <v>4232</v>
      </c>
      <c r="AJ63" s="168">
        <v>4282</v>
      </c>
      <c r="AK63" s="123"/>
      <c r="AL63" s="123"/>
      <c r="AM63" s="123"/>
      <c r="AN63" s="124"/>
    </row>
    <row r="64" spans="1:42" ht="24" customHeight="1" thickTop="1" thickBot="1" x14ac:dyDescent="0.3">
      <c r="A64" s="57">
        <f>'R'!E55</f>
        <v>22.799999999999997</v>
      </c>
      <c r="B64" s="208" t="s">
        <v>68</v>
      </c>
      <c r="C64" s="209">
        <f t="shared" ref="C64:C68" si="24">A64</f>
        <v>22.799999999999997</v>
      </c>
      <c r="D64" s="209">
        <f>'R'!B55</f>
        <v>3</v>
      </c>
      <c r="E64" s="214">
        <f>'R'!C55</f>
        <v>102</v>
      </c>
      <c r="F64" s="210">
        <f t="shared" si="6"/>
        <v>31.5</v>
      </c>
      <c r="G64" s="210">
        <f t="shared" si="7"/>
        <v>33.64</v>
      </c>
      <c r="H64" s="210">
        <f t="shared" si="8"/>
        <v>36.369999999999997</v>
      </c>
      <c r="I64" s="210">
        <f t="shared" si="9"/>
        <v>35.81</v>
      </c>
      <c r="J64" s="210">
        <f t="shared" si="18"/>
        <v>36.909999999999997</v>
      </c>
      <c r="K64" s="210">
        <f t="shared" si="19"/>
        <v>38.379999999999995</v>
      </c>
      <c r="L64" s="210">
        <f t="shared" si="20"/>
        <v>39.64</v>
      </c>
      <c r="M64" s="217">
        <f t="shared" si="13"/>
        <v>40.450000000000003</v>
      </c>
      <c r="N64" s="210">
        <f t="shared" si="14"/>
        <v>38.65</v>
      </c>
      <c r="O64" s="210">
        <f t="shared" si="15"/>
        <v>43.84</v>
      </c>
      <c r="P64" s="210">
        <f t="shared" si="16"/>
        <v>44.18</v>
      </c>
      <c r="Q64" s="210"/>
      <c r="R64" s="210"/>
      <c r="S64" s="210"/>
      <c r="T64" s="211"/>
      <c r="U64" s="187">
        <f t="shared" si="23"/>
        <v>286</v>
      </c>
      <c r="V64" s="28" t="str">
        <f t="shared" si="2"/>
        <v>Lapis 6</v>
      </c>
      <c r="W64" s="28">
        <f t="shared" si="3"/>
        <v>22.799999999999997</v>
      </c>
      <c r="X64" s="28">
        <f t="shared" si="4"/>
        <v>3</v>
      </c>
      <c r="Y64" s="28">
        <f t="shared" si="5"/>
        <v>102</v>
      </c>
      <c r="Z64" s="166">
        <v>3150</v>
      </c>
      <c r="AA64" s="167">
        <v>3364</v>
      </c>
      <c r="AB64" s="167">
        <v>3637</v>
      </c>
      <c r="AC64" s="167">
        <v>3581</v>
      </c>
      <c r="AD64" s="167">
        <v>1849</v>
      </c>
      <c r="AE64" s="168">
        <v>1858</v>
      </c>
      <c r="AF64" s="168">
        <v>1866</v>
      </c>
      <c r="AG64" s="168">
        <v>4045</v>
      </c>
      <c r="AH64" s="168">
        <v>3865</v>
      </c>
      <c r="AI64" s="168">
        <v>4384</v>
      </c>
      <c r="AJ64" s="168">
        <v>4418</v>
      </c>
      <c r="AK64" s="123"/>
      <c r="AL64" s="123"/>
      <c r="AM64" s="123"/>
      <c r="AN64" s="124"/>
    </row>
    <row r="65" spans="1:40" ht="24" customHeight="1" thickTop="1" thickBot="1" x14ac:dyDescent="0.3">
      <c r="A65" s="57">
        <f>'R'!E56</f>
        <v>19</v>
      </c>
      <c r="B65" s="215" t="s">
        <v>67</v>
      </c>
      <c r="C65" s="216">
        <f t="shared" si="24"/>
        <v>19</v>
      </c>
      <c r="D65" s="209">
        <f>15/60</f>
        <v>0.25</v>
      </c>
      <c r="E65" s="214">
        <f>'R'!C56</f>
        <v>102.25</v>
      </c>
      <c r="F65" s="210">
        <f t="shared" si="6"/>
        <v>31.47</v>
      </c>
      <c r="G65" s="210">
        <f t="shared" si="7"/>
        <v>33.6</v>
      </c>
      <c r="H65" s="210">
        <f t="shared" si="8"/>
        <v>36.35</v>
      </c>
      <c r="I65" s="210">
        <f t="shared" si="9"/>
        <v>35.78</v>
      </c>
      <c r="J65" s="210">
        <f t="shared" si="18"/>
        <v>36.86</v>
      </c>
      <c r="K65" s="210">
        <f t="shared" si="19"/>
        <v>38.35</v>
      </c>
      <c r="L65" s="210">
        <f t="shared" si="20"/>
        <v>39.6</v>
      </c>
      <c r="M65" s="217">
        <f t="shared" si="13"/>
        <v>40.450000000000003</v>
      </c>
      <c r="N65" s="210">
        <f t="shared" si="14"/>
        <v>38.65</v>
      </c>
      <c r="O65" s="210">
        <f t="shared" si="15"/>
        <v>43.8</v>
      </c>
      <c r="P65" s="210">
        <f t="shared" si="16"/>
        <v>44.15</v>
      </c>
      <c r="Q65" s="210"/>
      <c r="R65" s="210"/>
      <c r="S65" s="210"/>
      <c r="T65" s="211"/>
      <c r="U65" s="187">
        <f t="shared" si="23"/>
        <v>283</v>
      </c>
      <c r="V65" s="28" t="str">
        <f t="shared" si="2"/>
        <v>Lapis 5</v>
      </c>
      <c r="W65" s="28">
        <f t="shared" si="3"/>
        <v>19</v>
      </c>
      <c r="X65" s="28">
        <f t="shared" si="4"/>
        <v>0.25</v>
      </c>
      <c r="Y65" s="28">
        <f t="shared" si="5"/>
        <v>102.25</v>
      </c>
      <c r="Z65" s="166">
        <v>3147</v>
      </c>
      <c r="AA65" s="167">
        <v>3360</v>
      </c>
      <c r="AB65" s="167">
        <v>3635</v>
      </c>
      <c r="AC65" s="167">
        <v>3578</v>
      </c>
      <c r="AD65" s="167">
        <v>1844</v>
      </c>
      <c r="AE65" s="168">
        <v>1855</v>
      </c>
      <c r="AF65" s="168">
        <v>1862</v>
      </c>
      <c r="AG65" s="168">
        <v>4045</v>
      </c>
      <c r="AH65" s="168">
        <v>3865</v>
      </c>
      <c r="AI65" s="168">
        <v>4380</v>
      </c>
      <c r="AJ65" s="168">
        <v>4415</v>
      </c>
      <c r="AK65" s="123"/>
      <c r="AL65" s="123"/>
      <c r="AM65" s="123"/>
      <c r="AN65" s="124"/>
    </row>
    <row r="66" spans="1:40" ht="24" customHeight="1" thickTop="1" thickBot="1" x14ac:dyDescent="0.3">
      <c r="A66" s="57">
        <f>'R'!E57</f>
        <v>15.2</v>
      </c>
      <c r="B66" s="215" t="s">
        <v>66</v>
      </c>
      <c r="C66" s="216">
        <f t="shared" si="24"/>
        <v>15.2</v>
      </c>
      <c r="D66" s="209">
        <f t="shared" ref="D66:D68" si="25">15/60</f>
        <v>0.25</v>
      </c>
      <c r="E66" s="214">
        <f>'R'!C57</f>
        <v>102.5</v>
      </c>
      <c r="F66" s="210">
        <f t="shared" si="6"/>
        <v>31.36</v>
      </c>
      <c r="G66" s="210">
        <f t="shared" si="7"/>
        <v>33.340000000000003</v>
      </c>
      <c r="H66" s="210">
        <f t="shared" si="8"/>
        <v>36.14</v>
      </c>
      <c r="I66" s="210">
        <f t="shared" si="9"/>
        <v>35.57</v>
      </c>
      <c r="J66" s="210">
        <f t="shared" si="18"/>
        <v>36.61</v>
      </c>
      <c r="K66" s="210">
        <f t="shared" si="19"/>
        <v>38.07</v>
      </c>
      <c r="L66" s="210">
        <f t="shared" si="20"/>
        <v>39.400000000000006</v>
      </c>
      <c r="M66" s="217">
        <f t="shared" si="13"/>
        <v>40.22</v>
      </c>
      <c r="N66" s="210">
        <f t="shared" si="14"/>
        <v>38.42</v>
      </c>
      <c r="O66" s="210">
        <f t="shared" si="15"/>
        <v>38.49</v>
      </c>
      <c r="P66" s="210">
        <f t="shared" si="16"/>
        <v>43.92</v>
      </c>
      <c r="Q66" s="210"/>
      <c r="R66" s="210"/>
      <c r="S66" s="210"/>
      <c r="T66" s="211"/>
      <c r="U66" s="187">
        <f t="shared" si="23"/>
        <v>255</v>
      </c>
      <c r="V66" s="28" t="str">
        <f t="shared" si="2"/>
        <v>Lapis 4</v>
      </c>
      <c r="W66" s="28">
        <f t="shared" si="3"/>
        <v>15.2</v>
      </c>
      <c r="X66" s="28">
        <f t="shared" si="4"/>
        <v>0.25</v>
      </c>
      <c r="Y66" s="28">
        <f t="shared" si="5"/>
        <v>102.5</v>
      </c>
      <c r="Z66" s="166">
        <v>3136</v>
      </c>
      <c r="AA66" s="167">
        <v>3334</v>
      </c>
      <c r="AB66" s="167">
        <v>3614</v>
      </c>
      <c r="AC66" s="167">
        <v>3557</v>
      </c>
      <c r="AD66" s="167">
        <v>1819</v>
      </c>
      <c r="AE66" s="168">
        <v>1827</v>
      </c>
      <c r="AF66" s="168">
        <v>1842</v>
      </c>
      <c r="AG66" s="168">
        <v>4022</v>
      </c>
      <c r="AH66" s="168">
        <v>3842</v>
      </c>
      <c r="AI66" s="168">
        <v>3849</v>
      </c>
      <c r="AJ66" s="168">
        <v>4392</v>
      </c>
      <c r="AK66" s="123"/>
      <c r="AL66" s="123"/>
      <c r="AM66" s="123"/>
      <c r="AN66" s="124"/>
    </row>
    <row r="67" spans="1:40" ht="24" customHeight="1" thickTop="1" thickBot="1" x14ac:dyDescent="0.3">
      <c r="A67" s="57">
        <f>'R'!E58</f>
        <v>11.399999999999999</v>
      </c>
      <c r="B67" s="215" t="s">
        <v>65</v>
      </c>
      <c r="C67" s="216">
        <f t="shared" si="24"/>
        <v>11.399999999999999</v>
      </c>
      <c r="D67" s="209">
        <f t="shared" si="25"/>
        <v>0.25</v>
      </c>
      <c r="E67" s="214">
        <f>'R'!C58</f>
        <v>102.75</v>
      </c>
      <c r="F67" s="210">
        <f t="shared" si="6"/>
        <v>30.98</v>
      </c>
      <c r="G67" s="210">
        <f t="shared" si="7"/>
        <v>33.06</v>
      </c>
      <c r="H67" s="210">
        <f t="shared" si="8"/>
        <v>35.76</v>
      </c>
      <c r="I67" s="210">
        <f t="shared" si="9"/>
        <v>35.18</v>
      </c>
      <c r="J67" s="210">
        <f t="shared" si="18"/>
        <v>36.159999999999997</v>
      </c>
      <c r="K67" s="210">
        <f t="shared" si="19"/>
        <v>37.58</v>
      </c>
      <c r="L67" s="210">
        <f t="shared" si="20"/>
        <v>38.840000000000003</v>
      </c>
      <c r="M67" s="217">
        <f t="shared" si="13"/>
        <v>39.799999999999997</v>
      </c>
      <c r="N67" s="210">
        <f t="shared" si="14"/>
        <v>37.99</v>
      </c>
      <c r="O67" s="210">
        <f t="shared" si="15"/>
        <v>37.880000000000003</v>
      </c>
      <c r="P67" s="210">
        <f t="shared" si="16"/>
        <v>43.44</v>
      </c>
      <c r="Q67" s="210"/>
      <c r="R67" s="210"/>
      <c r="S67" s="210"/>
      <c r="T67" s="211"/>
      <c r="U67" s="187">
        <f t="shared" si="23"/>
        <v>206</v>
      </c>
      <c r="V67" s="28" t="str">
        <f t="shared" si="2"/>
        <v>Lapis 3</v>
      </c>
      <c r="W67" s="28">
        <f t="shared" si="3"/>
        <v>11.399999999999999</v>
      </c>
      <c r="X67" s="28">
        <f t="shared" si="4"/>
        <v>0.25</v>
      </c>
      <c r="Y67" s="28">
        <f t="shared" si="5"/>
        <v>102.75</v>
      </c>
      <c r="Z67" s="166">
        <v>3098</v>
      </c>
      <c r="AA67" s="167">
        <v>3306</v>
      </c>
      <c r="AB67" s="167">
        <v>3576</v>
      </c>
      <c r="AC67" s="167">
        <v>3518</v>
      </c>
      <c r="AD67" s="167">
        <v>1774</v>
      </c>
      <c r="AE67" s="168">
        <v>1778</v>
      </c>
      <c r="AF67" s="168">
        <v>1786</v>
      </c>
      <c r="AG67" s="168">
        <v>3980</v>
      </c>
      <c r="AH67" s="168">
        <v>3799</v>
      </c>
      <c r="AI67" s="168">
        <v>3788</v>
      </c>
      <c r="AJ67" s="168">
        <v>4344</v>
      </c>
      <c r="AK67" s="123"/>
      <c r="AL67" s="123"/>
      <c r="AM67" s="123"/>
      <c r="AN67" s="124"/>
    </row>
    <row r="68" spans="1:40" ht="24" customHeight="1" thickTop="1" thickBot="1" x14ac:dyDescent="0.3">
      <c r="A68" s="57">
        <f>'R'!E59</f>
        <v>7.6</v>
      </c>
      <c r="B68" s="215" t="s">
        <v>64</v>
      </c>
      <c r="C68" s="216">
        <f t="shared" si="24"/>
        <v>7.6</v>
      </c>
      <c r="D68" s="209">
        <f t="shared" si="25"/>
        <v>0.25</v>
      </c>
      <c r="E68" s="214">
        <f>'R'!C59</f>
        <v>103</v>
      </c>
      <c r="F68" s="210">
        <f t="shared" si="6"/>
        <v>30.43</v>
      </c>
      <c r="G68" s="210">
        <f t="shared" si="7"/>
        <v>32.479999999999997</v>
      </c>
      <c r="H68" s="210">
        <f t="shared" si="8"/>
        <v>35.159999999999997</v>
      </c>
      <c r="I68" s="210">
        <f t="shared" si="9"/>
        <v>34.57</v>
      </c>
      <c r="J68" s="210">
        <f t="shared" si="18"/>
        <v>35.5</v>
      </c>
      <c r="K68" s="210">
        <f t="shared" si="19"/>
        <v>36.99</v>
      </c>
      <c r="L68" s="210">
        <f t="shared" si="20"/>
        <v>38.129999999999995</v>
      </c>
      <c r="M68" s="217">
        <f t="shared" si="13"/>
        <v>39.130000000000003</v>
      </c>
      <c r="N68" s="210">
        <f t="shared" si="14"/>
        <v>37.31</v>
      </c>
      <c r="O68" s="210">
        <f t="shared" si="15"/>
        <v>37.08</v>
      </c>
      <c r="P68" s="210">
        <f t="shared" si="16"/>
        <v>42.71</v>
      </c>
      <c r="Q68" s="210"/>
      <c r="R68" s="210"/>
      <c r="S68" s="210"/>
      <c r="T68" s="211"/>
      <c r="U68" s="187">
        <f t="shared" si="23"/>
        <v>147</v>
      </c>
      <c r="V68" s="28" t="str">
        <f t="shared" si="2"/>
        <v>Lapis 2</v>
      </c>
      <c r="W68" s="28">
        <f t="shared" si="3"/>
        <v>7.6</v>
      </c>
      <c r="X68" s="28">
        <f t="shared" si="4"/>
        <v>0.25</v>
      </c>
      <c r="Y68" s="28">
        <f t="shared" si="5"/>
        <v>103</v>
      </c>
      <c r="Z68" s="166">
        <v>3043</v>
      </c>
      <c r="AA68" s="167">
        <v>3248</v>
      </c>
      <c r="AB68" s="167">
        <v>3516</v>
      </c>
      <c r="AC68" s="167">
        <v>3457</v>
      </c>
      <c r="AD68" s="167">
        <v>1708</v>
      </c>
      <c r="AE68" s="168">
        <v>1719</v>
      </c>
      <c r="AF68" s="168">
        <v>1715</v>
      </c>
      <c r="AG68" s="168">
        <v>3913</v>
      </c>
      <c r="AH68" s="168">
        <v>3731</v>
      </c>
      <c r="AI68" s="168">
        <v>3708</v>
      </c>
      <c r="AJ68" s="168">
        <v>4271</v>
      </c>
      <c r="AK68" s="123"/>
      <c r="AL68" s="123"/>
      <c r="AM68" s="123"/>
      <c r="AN68" s="124"/>
    </row>
    <row r="69" spans="1:40" ht="24" customHeight="1" thickTop="1" thickBot="1" x14ac:dyDescent="0.3">
      <c r="A69" s="57"/>
      <c r="B69" s="215"/>
      <c r="C69" s="216"/>
      <c r="D69" s="209">
        <f>D$9</f>
        <v>0.5</v>
      </c>
      <c r="E69" s="214"/>
      <c r="F69" s="210">
        <f t="shared" si="6"/>
        <v>29.35</v>
      </c>
      <c r="G69" s="210">
        <f t="shared" si="7"/>
        <v>31.22</v>
      </c>
      <c r="H69" s="210">
        <f t="shared" si="8"/>
        <v>34.729999999999997</v>
      </c>
      <c r="I69" s="210">
        <f t="shared" si="9"/>
        <v>33.19</v>
      </c>
      <c r="J69" s="210">
        <f t="shared" si="18"/>
        <v>33.99</v>
      </c>
      <c r="K69" s="210">
        <f t="shared" si="19"/>
        <v>35.31</v>
      </c>
      <c r="L69" s="210">
        <f t="shared" si="20"/>
        <v>36.46</v>
      </c>
      <c r="M69" s="217">
        <f t="shared" si="13"/>
        <v>37.49</v>
      </c>
      <c r="N69" s="210">
        <f t="shared" si="14"/>
        <v>35.71</v>
      </c>
      <c r="O69" s="210">
        <f t="shared" si="15"/>
        <v>35.21</v>
      </c>
      <c r="P69" s="210">
        <f t="shared" si="16"/>
        <v>40.83</v>
      </c>
      <c r="Q69" s="210"/>
      <c r="R69" s="210"/>
      <c r="S69" s="210"/>
      <c r="T69" s="211"/>
      <c r="U69" s="187">
        <f t="shared" si="23"/>
        <v>-21</v>
      </c>
      <c r="V69" s="28">
        <f t="shared" si="2"/>
        <v>0</v>
      </c>
      <c r="W69" s="28">
        <f t="shared" si="3"/>
        <v>0</v>
      </c>
      <c r="X69" s="28">
        <f t="shared" si="4"/>
        <v>0.5</v>
      </c>
      <c r="Y69" s="28">
        <f t="shared" si="5"/>
        <v>0</v>
      </c>
      <c r="Z69" s="170">
        <v>2935</v>
      </c>
      <c r="AA69" s="169">
        <v>3122</v>
      </c>
      <c r="AB69" s="169">
        <v>3473</v>
      </c>
      <c r="AC69" s="169">
        <v>3319</v>
      </c>
      <c r="AD69" s="169">
        <v>1557</v>
      </c>
      <c r="AE69" s="169">
        <v>1551</v>
      </c>
      <c r="AF69" s="169">
        <v>1548</v>
      </c>
      <c r="AG69" s="171">
        <v>3749</v>
      </c>
      <c r="AH69" s="171">
        <v>3571</v>
      </c>
      <c r="AI69" s="171">
        <v>3521</v>
      </c>
      <c r="AJ69" s="171">
        <v>4083</v>
      </c>
      <c r="AK69" s="125"/>
      <c r="AL69" s="125"/>
      <c r="AM69" s="125"/>
      <c r="AN69" s="127"/>
    </row>
    <row r="70" spans="1:40" ht="24" customHeight="1" thickTop="1" thickBot="1" x14ac:dyDescent="0.3">
      <c r="A70" s="57">
        <f>'R'!E60</f>
        <v>3.8</v>
      </c>
      <c r="B70" s="215" t="s">
        <v>63</v>
      </c>
      <c r="C70" s="216">
        <f>A70</f>
        <v>3.8</v>
      </c>
      <c r="D70" s="209">
        <f>'R'!B60</f>
        <v>1</v>
      </c>
      <c r="E70" s="214">
        <f>'R'!C60</f>
        <v>104</v>
      </c>
      <c r="F70" s="210">
        <f t="shared" si="6"/>
        <v>28.97</v>
      </c>
      <c r="G70" s="210">
        <f t="shared" si="7"/>
        <v>30.88</v>
      </c>
      <c r="H70" s="210">
        <f t="shared" si="8"/>
        <v>33.380000000000003</v>
      </c>
      <c r="I70" s="210">
        <f t="shared" si="9"/>
        <v>32.85</v>
      </c>
      <c r="J70" s="210">
        <f t="shared" si="18"/>
        <v>32.660000000000004</v>
      </c>
      <c r="K70" s="210">
        <f t="shared" si="19"/>
        <v>33.96</v>
      </c>
      <c r="L70" s="210">
        <f t="shared" si="20"/>
        <v>35.1</v>
      </c>
      <c r="M70" s="217">
        <f t="shared" si="13"/>
        <v>37.11</v>
      </c>
      <c r="N70" s="210">
        <f t="shared" si="14"/>
        <v>35.36</v>
      </c>
      <c r="O70" s="210">
        <f t="shared" si="15"/>
        <v>34.840000000000003</v>
      </c>
      <c r="P70" s="210">
        <f t="shared" si="16"/>
        <v>40.46</v>
      </c>
      <c r="Q70" s="210"/>
      <c r="R70" s="210"/>
      <c r="S70" s="210"/>
      <c r="T70" s="211"/>
      <c r="U70" s="187">
        <f t="shared" si="23"/>
        <v>-156</v>
      </c>
      <c r="V70" s="28" t="str">
        <f t="shared" si="2"/>
        <v>Lapis 1</v>
      </c>
      <c r="W70" s="28">
        <f t="shared" si="3"/>
        <v>3.8</v>
      </c>
      <c r="X70" s="28">
        <f t="shared" si="4"/>
        <v>1</v>
      </c>
      <c r="Y70" s="28">
        <f t="shared" si="5"/>
        <v>104</v>
      </c>
      <c r="Z70" s="172">
        <v>2897</v>
      </c>
      <c r="AA70" s="173">
        <v>3088</v>
      </c>
      <c r="AB70" s="173">
        <v>3338</v>
      </c>
      <c r="AC70" s="173">
        <v>3285</v>
      </c>
      <c r="AD70" s="169">
        <v>1424</v>
      </c>
      <c r="AE70" s="169">
        <v>1416</v>
      </c>
      <c r="AF70" s="169">
        <v>1412</v>
      </c>
      <c r="AG70" s="174">
        <v>3711</v>
      </c>
      <c r="AH70" s="174">
        <v>3536</v>
      </c>
      <c r="AI70" s="174">
        <v>3484</v>
      </c>
      <c r="AJ70" s="174">
        <v>4046</v>
      </c>
      <c r="AK70" s="126"/>
      <c r="AL70" s="126"/>
      <c r="AM70" s="126"/>
      <c r="AN70" s="128"/>
    </row>
    <row r="71" spans="1:40" ht="24" customHeight="1" thickTop="1" thickBot="1" x14ac:dyDescent="0.3">
      <c r="A71" s="57"/>
      <c r="B71" s="218"/>
      <c r="C71" s="219">
        <f>C70</f>
        <v>3.8</v>
      </c>
      <c r="D71" s="220">
        <f>'R'!B61</f>
        <v>16</v>
      </c>
      <c r="E71" s="221">
        <f>'R'!C61</f>
        <v>120</v>
      </c>
      <c r="F71" s="222">
        <f t="shared" si="6"/>
        <v>38.25</v>
      </c>
      <c r="G71" s="222">
        <f t="shared" si="7"/>
        <v>34.950000000000003</v>
      </c>
      <c r="H71" s="222">
        <f t="shared" si="8"/>
        <v>32.32</v>
      </c>
      <c r="I71" s="222">
        <f t="shared" si="9"/>
        <v>31.85</v>
      </c>
      <c r="J71" s="222">
        <f t="shared" si="18"/>
        <v>32.620000000000005</v>
      </c>
      <c r="K71" s="222">
        <f t="shared" si="19"/>
        <v>33.82</v>
      </c>
      <c r="L71" s="222">
        <f t="shared" si="20"/>
        <v>34.93</v>
      </c>
      <c r="M71" s="223">
        <f t="shared" si="13"/>
        <v>36.04</v>
      </c>
      <c r="N71" s="222">
        <f t="shared" si="14"/>
        <v>34.26</v>
      </c>
      <c r="O71" s="222">
        <f t="shared" si="15"/>
        <v>33.6</v>
      </c>
      <c r="P71" s="222">
        <f t="shared" si="16"/>
        <v>39.15</v>
      </c>
      <c r="Q71" s="222"/>
      <c r="R71" s="222"/>
      <c r="S71" s="222"/>
      <c r="T71" s="224"/>
      <c r="U71" s="187">
        <f t="shared" si="23"/>
        <v>-170</v>
      </c>
      <c r="V71" s="28">
        <f t="shared" si="2"/>
        <v>0</v>
      </c>
      <c r="W71" s="28">
        <f t="shared" si="3"/>
        <v>3.8</v>
      </c>
      <c r="X71" s="28">
        <f t="shared" si="4"/>
        <v>16</v>
      </c>
      <c r="Y71" s="28">
        <f t="shared" si="5"/>
        <v>120</v>
      </c>
      <c r="Z71" s="172">
        <v>3825</v>
      </c>
      <c r="AA71" s="173">
        <v>3495</v>
      </c>
      <c r="AB71" s="173">
        <v>3232</v>
      </c>
      <c r="AC71" s="173">
        <v>3185</v>
      </c>
      <c r="AD71" s="169">
        <v>1420</v>
      </c>
      <c r="AE71" s="169">
        <v>1402</v>
      </c>
      <c r="AF71" s="169">
        <v>1395</v>
      </c>
      <c r="AG71" s="174">
        <v>3604</v>
      </c>
      <c r="AH71" s="174">
        <v>3426</v>
      </c>
      <c r="AI71" s="174">
        <v>3360</v>
      </c>
      <c r="AJ71" s="174">
        <v>3915</v>
      </c>
      <c r="AK71" s="126"/>
      <c r="AL71" s="126"/>
      <c r="AM71" s="126"/>
      <c r="AN71" s="128"/>
    </row>
    <row r="72" spans="1:40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  <c r="V72" s="82"/>
      <c r="W72" s="85"/>
      <c r="X72" s="83"/>
      <c r="Y72" s="84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85"/>
      <c r="AL72" s="85"/>
      <c r="AM72" s="85"/>
      <c r="AN72" s="86"/>
    </row>
    <row r="73" spans="1:40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  <c r="V73" s="82"/>
      <c r="W73" s="85"/>
      <c r="X73" s="83"/>
      <c r="Y73" s="85"/>
      <c r="Z73" s="175"/>
      <c r="AA73" s="176"/>
      <c r="AB73" s="176"/>
      <c r="AC73" s="176"/>
      <c r="AD73" s="176"/>
      <c r="AE73" s="176" t="s">
        <v>44</v>
      </c>
      <c r="AF73" s="176"/>
      <c r="AG73" s="176"/>
      <c r="AH73" s="176"/>
      <c r="AI73" s="176"/>
      <c r="AJ73" s="176"/>
      <c r="AK73" s="85"/>
      <c r="AL73" s="85"/>
      <c r="AM73" s="85"/>
      <c r="AN73" s="86"/>
    </row>
    <row r="74" spans="1:40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  <c r="V74" s="82"/>
      <c r="W74" s="85"/>
      <c r="X74" s="83"/>
      <c r="Y74" s="85"/>
      <c r="Z74" s="175"/>
      <c r="AA74" s="177">
        <v>1</v>
      </c>
      <c r="AB74" s="178"/>
      <c r="AC74" s="178"/>
      <c r="AD74" s="178"/>
      <c r="AE74" s="178">
        <v>2</v>
      </c>
      <c r="AF74" s="178"/>
      <c r="AG74" s="178"/>
      <c r="AH74" s="178"/>
      <c r="AI74" s="179">
        <v>3</v>
      </c>
      <c r="AJ74" s="175"/>
      <c r="AK74" s="85"/>
      <c r="AL74" s="85"/>
      <c r="AM74" s="85"/>
      <c r="AN74" s="86"/>
    </row>
    <row r="75" spans="1:40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  <c r="V75" s="82"/>
      <c r="W75" s="85"/>
      <c r="X75" s="85"/>
      <c r="Y75" s="85"/>
      <c r="Z75" s="175"/>
      <c r="AA75" s="180"/>
      <c r="AB75" s="175"/>
      <c r="AC75" s="175"/>
      <c r="AD75" s="175"/>
      <c r="AE75" s="175"/>
      <c r="AF75" s="175"/>
      <c r="AG75" s="175"/>
      <c r="AH75" s="175"/>
      <c r="AI75" s="181"/>
      <c r="AJ75" s="175"/>
      <c r="AK75" s="85"/>
      <c r="AL75" s="85"/>
      <c r="AM75" s="85"/>
      <c r="AN75" s="86"/>
    </row>
    <row r="76" spans="1:40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  <c r="V76" s="82"/>
      <c r="W76" s="85"/>
      <c r="X76" s="85"/>
      <c r="Y76" s="85"/>
      <c r="Z76" s="175" t="s">
        <v>43</v>
      </c>
      <c r="AA76" s="180">
        <v>4</v>
      </c>
      <c r="AB76" s="175"/>
      <c r="AC76" s="175">
        <v>5</v>
      </c>
      <c r="AD76" s="175"/>
      <c r="AE76" s="175">
        <v>6</v>
      </c>
      <c r="AF76" s="175"/>
      <c r="AG76" s="175">
        <v>7</v>
      </c>
      <c r="AH76" s="175"/>
      <c r="AI76" s="181">
        <v>8</v>
      </c>
      <c r="AJ76" s="175" t="s">
        <v>45</v>
      </c>
      <c r="AK76" s="85"/>
      <c r="AL76" s="85"/>
      <c r="AM76" s="85"/>
      <c r="AN76" s="86"/>
    </row>
    <row r="77" spans="1:40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  <c r="V77" s="82"/>
      <c r="W77" s="85"/>
      <c r="X77" s="85"/>
      <c r="Y77" s="85"/>
      <c r="Z77" s="175"/>
      <c r="AA77" s="180"/>
      <c r="AB77" s="175"/>
      <c r="AC77" s="175"/>
      <c r="AD77" s="175"/>
      <c r="AE77" s="175"/>
      <c r="AF77" s="175"/>
      <c r="AG77" s="175"/>
      <c r="AH77" s="175"/>
      <c r="AI77" s="181"/>
      <c r="AJ77" s="175"/>
      <c r="AK77" s="85"/>
      <c r="AL77" s="85"/>
      <c r="AM77" s="85"/>
      <c r="AN77" s="86"/>
    </row>
    <row r="78" spans="1:40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  <c r="V78" s="82"/>
      <c r="W78" s="85"/>
      <c r="X78" s="85"/>
      <c r="Y78" s="85"/>
      <c r="Z78" s="175"/>
      <c r="AA78" s="182">
        <v>9</v>
      </c>
      <c r="AB78" s="183"/>
      <c r="AC78" s="183"/>
      <c r="AD78" s="183"/>
      <c r="AE78" s="183">
        <v>10</v>
      </c>
      <c r="AF78" s="183"/>
      <c r="AG78" s="183"/>
      <c r="AH78" s="183"/>
      <c r="AI78" s="184">
        <v>11</v>
      </c>
      <c r="AJ78" s="175"/>
      <c r="AK78" s="85"/>
      <c r="AL78" s="85"/>
      <c r="AM78" s="85"/>
      <c r="AN78" s="86"/>
    </row>
    <row r="79" spans="1:40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  <c r="V79" s="82"/>
      <c r="W79" s="85"/>
      <c r="X79" s="85"/>
      <c r="Y79" s="85"/>
      <c r="Z79" s="175"/>
      <c r="AA79" s="175"/>
      <c r="AB79" s="175"/>
      <c r="AC79" s="175"/>
      <c r="AD79" s="175"/>
      <c r="AE79" s="175" t="s">
        <v>46</v>
      </c>
      <c r="AF79" s="175"/>
      <c r="AG79" s="175"/>
      <c r="AH79" s="175"/>
      <c r="AI79" s="175"/>
      <c r="AJ79" s="175"/>
      <c r="AK79" s="85"/>
      <c r="AL79" s="85"/>
      <c r="AM79" s="85"/>
      <c r="AN79" s="86"/>
    </row>
    <row r="80" spans="1:40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  <c r="V80" s="87"/>
      <c r="W80" s="88"/>
      <c r="X80" s="88"/>
      <c r="Y80" s="88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88"/>
      <c r="AL80" s="88"/>
      <c r="AM80" s="88"/>
      <c r="AN80" s="89"/>
    </row>
    <row r="81" spans="2:40" ht="16.5" thickTop="1" thickBot="1" x14ac:dyDescent="0.3">
      <c r="B81" s="200" t="s">
        <v>47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2"/>
      <c r="V81" s="200" t="s">
        <v>47</v>
      </c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2"/>
    </row>
    <row r="82" spans="2:40" ht="15.75" thickTop="1" x14ac:dyDescent="0.25"/>
  </sheetData>
  <mergeCells count="9">
    <mergeCell ref="AO1:AO7"/>
    <mergeCell ref="B2:T2"/>
    <mergeCell ref="B6:E6"/>
    <mergeCell ref="F6:T6"/>
    <mergeCell ref="B81:T81"/>
    <mergeCell ref="V2:AN2"/>
    <mergeCell ref="V6:Y6"/>
    <mergeCell ref="Z6:AN6"/>
    <mergeCell ref="V81:AN81"/>
  </mergeCells>
  <pageMargins left="1.1811023622047245" right="0.70866141732283472" top="1.1811023622047245" bottom="0.74803149606299213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87"/>
  <sheetViews>
    <sheetView topLeftCell="A61" zoomScale="85" zoomScaleNormal="85" workbookViewId="0">
      <selection activeCell="L76" sqref="L76"/>
    </sheetView>
  </sheetViews>
  <sheetFormatPr defaultRowHeight="15" x14ac:dyDescent="0.25"/>
  <cols>
    <col min="3" max="4" width="9.140625" style="3"/>
    <col min="5" max="5" width="12.28515625" style="135" customWidth="1"/>
    <col min="8" max="9" width="9.140625" style="3"/>
    <col min="14" max="15" width="9.140625" style="188"/>
  </cols>
  <sheetData>
    <row r="7" spans="2:8" x14ac:dyDescent="0.25">
      <c r="G7" t="s">
        <v>19</v>
      </c>
    </row>
    <row r="8" spans="2:8" x14ac:dyDescent="0.25">
      <c r="F8" t="s">
        <v>15</v>
      </c>
      <c r="G8">
        <f>'[1]Kalibrasi berat'!$F$21</f>
        <v>7.162049861495845</v>
      </c>
      <c r="H8" s="3" t="s">
        <v>16</v>
      </c>
    </row>
    <row r="9" spans="2:8" x14ac:dyDescent="0.25">
      <c r="C9" s="3" t="s">
        <v>0</v>
      </c>
      <c r="E9" s="135" t="s">
        <v>1</v>
      </c>
      <c r="G9" t="s">
        <v>17</v>
      </c>
      <c r="H9" s="3" t="s">
        <v>20</v>
      </c>
    </row>
    <row r="10" spans="2:8" x14ac:dyDescent="0.25">
      <c r="C10" s="3">
        <v>0</v>
      </c>
      <c r="E10" s="135">
        <v>0</v>
      </c>
      <c r="G10" t="s">
        <v>18</v>
      </c>
      <c r="H10" s="3">
        <v>0</v>
      </c>
    </row>
    <row r="11" spans="2:8" x14ac:dyDescent="0.25">
      <c r="B11" t="s">
        <v>2</v>
      </c>
      <c r="C11" s="3">
        <v>24</v>
      </c>
      <c r="E11" s="135">
        <v>3.8</v>
      </c>
      <c r="G11">
        <f>G$8*E11/1000</f>
        <v>2.7215789473684211E-2</v>
      </c>
      <c r="H11" s="3">
        <f>G11*100</f>
        <v>2.7215789473684211</v>
      </c>
    </row>
    <row r="12" spans="2:8" x14ac:dyDescent="0.25">
      <c r="B12" t="s">
        <v>3</v>
      </c>
      <c r="C12" s="3">
        <f>C11*2</f>
        <v>48</v>
      </c>
      <c r="E12" s="135">
        <f>E11*2</f>
        <v>7.6</v>
      </c>
      <c r="G12">
        <f t="shared" ref="G12:G16" si="0">G$8*E12/1000</f>
        <v>5.4431578947368421E-2</v>
      </c>
      <c r="H12" s="3">
        <f t="shared" ref="H12:H17" si="1">G12*100</f>
        <v>5.4431578947368422</v>
      </c>
    </row>
    <row r="13" spans="2:8" x14ac:dyDescent="0.25">
      <c r="B13" t="s">
        <v>4</v>
      </c>
      <c r="C13" s="3">
        <f>C11*3</f>
        <v>72</v>
      </c>
      <c r="E13" s="135">
        <f>E11*3</f>
        <v>11.399999999999999</v>
      </c>
      <c r="G13">
        <f t="shared" si="0"/>
        <v>8.1647368421052621E-2</v>
      </c>
      <c r="H13" s="3">
        <f t="shared" si="1"/>
        <v>8.1647368421052615</v>
      </c>
    </row>
    <row r="14" spans="2:8" x14ac:dyDescent="0.25">
      <c r="B14" t="s">
        <v>5</v>
      </c>
      <c r="C14" s="3">
        <f>C11*4</f>
        <v>96</v>
      </c>
      <c r="E14" s="135">
        <f>E11*4</f>
        <v>15.2</v>
      </c>
      <c r="G14">
        <f t="shared" si="0"/>
        <v>0.10886315789473684</v>
      </c>
      <c r="H14" s="3">
        <f t="shared" si="1"/>
        <v>10.886315789473684</v>
      </c>
    </row>
    <row r="15" spans="2:8" x14ac:dyDescent="0.25">
      <c r="B15" t="s">
        <v>6</v>
      </c>
      <c r="C15" s="3">
        <f>C11*5</f>
        <v>120</v>
      </c>
      <c r="E15" s="135">
        <f>E11*5</f>
        <v>19</v>
      </c>
      <c r="G15">
        <f t="shared" si="0"/>
        <v>0.13607894736842105</v>
      </c>
      <c r="H15" s="3">
        <f t="shared" si="1"/>
        <v>13.607894736842105</v>
      </c>
    </row>
    <row r="16" spans="2:8" x14ac:dyDescent="0.25">
      <c r="B16" t="s">
        <v>2</v>
      </c>
      <c r="C16" s="3">
        <f>C11*7</f>
        <v>168</v>
      </c>
      <c r="E16" s="135">
        <f>E15</f>
        <v>19</v>
      </c>
      <c r="G16">
        <f t="shared" si="0"/>
        <v>0.13607894736842105</v>
      </c>
      <c r="H16" s="3">
        <f>G16*100</f>
        <v>13.607894736842105</v>
      </c>
    </row>
    <row r="17" spans="1:15" x14ac:dyDescent="0.25">
      <c r="B17" t="s">
        <v>2</v>
      </c>
      <c r="C17" s="3">
        <f>C11*8</f>
        <v>192</v>
      </c>
      <c r="E17" s="135">
        <f>E14</f>
        <v>15.2</v>
      </c>
      <c r="G17">
        <f>G$8*E17/1000</f>
        <v>0.10886315789473684</v>
      </c>
      <c r="H17" s="3">
        <f t="shared" si="1"/>
        <v>10.886315789473684</v>
      </c>
    </row>
    <row r="19" spans="1:15" x14ac:dyDescent="0.25">
      <c r="E19" s="135">
        <f>6*E11</f>
        <v>22.799999999999997</v>
      </c>
      <c r="G19">
        <f>G$8*E19/1000</f>
        <v>0.16329473684210524</v>
      </c>
      <c r="H19" s="3">
        <f t="shared" ref="H19" si="2">G19*100</f>
        <v>16.329473684210523</v>
      </c>
    </row>
    <row r="20" spans="1:15" x14ac:dyDescent="0.25">
      <c r="E20" s="135">
        <f>E16</f>
        <v>19</v>
      </c>
      <c r="G20">
        <f>G$8*E20/1000</f>
        <v>0.13607894736842105</v>
      </c>
      <c r="H20" s="3">
        <f t="shared" ref="H20" si="3">G20*100</f>
        <v>13.607894736842105</v>
      </c>
    </row>
    <row r="22" spans="1:15" x14ac:dyDescent="0.25">
      <c r="I22" t="s">
        <v>72</v>
      </c>
      <c r="N22" s="188" t="s">
        <v>72</v>
      </c>
    </row>
    <row r="23" spans="1:15" x14ac:dyDescent="0.25">
      <c r="A23" t="s">
        <v>12</v>
      </c>
      <c r="C23" s="3" t="s">
        <v>8</v>
      </c>
      <c r="E23" s="135" t="s">
        <v>54</v>
      </c>
      <c r="I23" t="s">
        <v>51</v>
      </c>
      <c r="L23" t="s">
        <v>73</v>
      </c>
      <c r="N23" s="188" t="s">
        <v>130</v>
      </c>
    </row>
    <row r="24" spans="1:15" x14ac:dyDescent="0.25">
      <c r="A24" t="s">
        <v>10</v>
      </c>
      <c r="C24" s="118" t="s">
        <v>7</v>
      </c>
      <c r="D24" s="118" t="s">
        <v>52</v>
      </c>
      <c r="E24" s="135" t="s">
        <v>1</v>
      </c>
      <c r="F24" t="s">
        <v>21</v>
      </c>
      <c r="G24" t="s">
        <v>22</v>
      </c>
      <c r="I24" s="3" t="s">
        <v>50</v>
      </c>
      <c r="J24" t="s">
        <v>53</v>
      </c>
      <c r="K24" s="3" t="s">
        <v>129</v>
      </c>
      <c r="L24" t="s">
        <v>75</v>
      </c>
      <c r="M24" t="s">
        <v>74</v>
      </c>
      <c r="N24" s="188" t="s">
        <v>52</v>
      </c>
      <c r="O24" s="188" t="s">
        <v>129</v>
      </c>
    </row>
    <row r="25" spans="1:15" x14ac:dyDescent="0.25">
      <c r="A25" t="s">
        <v>2</v>
      </c>
      <c r="B25" t="s">
        <v>9</v>
      </c>
      <c r="C25" s="3">
        <v>0</v>
      </c>
      <c r="D25" s="3">
        <f>C25/24</f>
        <v>0</v>
      </c>
      <c r="E25" s="135">
        <v>0</v>
      </c>
      <c r="F25">
        <v>7.5</v>
      </c>
      <c r="H25" s="3">
        <v>0</v>
      </c>
      <c r="I25" s="3">
        <v>0</v>
      </c>
      <c r="J25">
        <f>I25/10</f>
        <v>0</v>
      </c>
      <c r="K25">
        <v>0</v>
      </c>
      <c r="L25">
        <f>E25</f>
        <v>0</v>
      </c>
      <c r="M25">
        <f>-I25</f>
        <v>0</v>
      </c>
      <c r="N25" s="188">
        <f>D25</f>
        <v>0</v>
      </c>
      <c r="O25" s="188">
        <f>H25</f>
        <v>0</v>
      </c>
    </row>
    <row r="26" spans="1:15" x14ac:dyDescent="0.25">
      <c r="A26" s="2">
        <v>1</v>
      </c>
      <c r="B26">
        <v>3</v>
      </c>
      <c r="C26" s="3">
        <f>C25+B26</f>
        <v>3</v>
      </c>
      <c r="D26" s="3">
        <f t="shared" ref="D26:D61" si="4">C26/24</f>
        <v>0.125</v>
      </c>
      <c r="E26" s="135">
        <f>E11</f>
        <v>3.8</v>
      </c>
      <c r="F26">
        <f>F25</f>
        <v>7.5</v>
      </c>
      <c r="G26">
        <f>C26+F26</f>
        <v>10.5</v>
      </c>
      <c r="H26" s="3">
        <f>H11</f>
        <v>2.7215789473684211</v>
      </c>
      <c r="I26" s="134">
        <f>-Data!K11</f>
        <v>-4.28</v>
      </c>
      <c r="J26">
        <f t="shared" ref="J26:J61" si="5">I26/10</f>
        <v>-0.42800000000000005</v>
      </c>
      <c r="K26">
        <f>100*G$8*L26/1000</f>
        <v>2.7215789473684211</v>
      </c>
      <c r="L26">
        <f t="shared" ref="L26:L27" si="6">E26</f>
        <v>3.8</v>
      </c>
      <c r="M26">
        <f t="shared" ref="M26:M27" si="7">-I26</f>
        <v>4.28</v>
      </c>
      <c r="N26" s="188">
        <f>N25</f>
        <v>0</v>
      </c>
      <c r="O26" s="188">
        <f>H26</f>
        <v>2.7215789473684211</v>
      </c>
    </row>
    <row r="27" spans="1:15" x14ac:dyDescent="0.25">
      <c r="A27">
        <f>SUM(B26:B28)</f>
        <v>8</v>
      </c>
      <c r="B27">
        <v>3</v>
      </c>
      <c r="C27" s="3">
        <f t="shared" ref="C27:C48" si="8">C26+B27</f>
        <v>6</v>
      </c>
      <c r="D27" s="3">
        <f t="shared" si="4"/>
        <v>0.25</v>
      </c>
      <c r="E27" s="136">
        <f>E12</f>
        <v>7.6</v>
      </c>
      <c r="F27">
        <f>G26</f>
        <v>10.5</v>
      </c>
      <c r="G27">
        <f>C27+F27</f>
        <v>16.5</v>
      </c>
      <c r="H27" s="3">
        <f>H12</f>
        <v>5.4431578947368422</v>
      </c>
      <c r="I27" s="134">
        <f>-Data!K14</f>
        <v>-13.31</v>
      </c>
      <c r="J27">
        <f t="shared" si="5"/>
        <v>-1.331</v>
      </c>
      <c r="K27">
        <f t="shared" ref="K27:K56" si="9">100*G$8*L27/1000</f>
        <v>5.4431578947368422</v>
      </c>
      <c r="L27">
        <f t="shared" si="6"/>
        <v>7.6</v>
      </c>
      <c r="M27">
        <f t="shared" si="7"/>
        <v>13.31</v>
      </c>
      <c r="N27" s="188">
        <f>D26</f>
        <v>0.125</v>
      </c>
      <c r="O27" s="188">
        <f>O26</f>
        <v>2.7215789473684211</v>
      </c>
    </row>
    <row r="28" spans="1:15" x14ac:dyDescent="0.25">
      <c r="A28" s="1" t="s">
        <v>11</v>
      </c>
      <c r="B28">
        <v>2</v>
      </c>
      <c r="C28" s="3">
        <f t="shared" si="8"/>
        <v>8</v>
      </c>
      <c r="D28" s="3">
        <f t="shared" si="4"/>
        <v>0.33333333333333331</v>
      </c>
      <c r="E28" s="135">
        <f>E26</f>
        <v>3.8</v>
      </c>
      <c r="F28">
        <f>G27</f>
        <v>16.5</v>
      </c>
      <c r="H28" s="3">
        <f>H26</f>
        <v>2.7215789473684211</v>
      </c>
      <c r="I28" s="134">
        <f>-Data!K16</f>
        <v>-12.6</v>
      </c>
      <c r="J28">
        <f t="shared" si="5"/>
        <v>-1.26</v>
      </c>
      <c r="K28">
        <f t="shared" si="9"/>
        <v>2.7215789473684211</v>
      </c>
      <c r="L28">
        <f>E29</f>
        <v>3.8</v>
      </c>
      <c r="M28">
        <f>-I29</f>
        <v>12.56</v>
      </c>
      <c r="N28" s="188">
        <f>N27</f>
        <v>0.125</v>
      </c>
      <c r="O28" s="188">
        <f>H27</f>
        <v>5.4431578947368422</v>
      </c>
    </row>
    <row r="29" spans="1:15" x14ac:dyDescent="0.25">
      <c r="A29" s="1" t="s">
        <v>3</v>
      </c>
      <c r="B29">
        <f>24-C28</f>
        <v>16</v>
      </c>
      <c r="C29" s="3">
        <f>C28+B29</f>
        <v>24</v>
      </c>
      <c r="D29" s="3">
        <f t="shared" si="4"/>
        <v>1</v>
      </c>
      <c r="E29" s="135">
        <f>E28</f>
        <v>3.8</v>
      </c>
      <c r="H29" s="3">
        <f>H28</f>
        <v>2.7215789473684211</v>
      </c>
      <c r="I29" s="134">
        <f>-Data!K17</f>
        <v>-12.56</v>
      </c>
      <c r="J29">
        <f t="shared" si="5"/>
        <v>-1.256</v>
      </c>
      <c r="K29">
        <f t="shared" si="9"/>
        <v>5.4431578947368422</v>
      </c>
      <c r="L29">
        <f>E30</f>
        <v>7.6</v>
      </c>
      <c r="M29">
        <f>-I30</f>
        <v>14.08</v>
      </c>
      <c r="N29" s="188">
        <f>D27</f>
        <v>0.25</v>
      </c>
      <c r="O29" s="188">
        <f>O28</f>
        <v>5.4431578947368422</v>
      </c>
    </row>
    <row r="30" spans="1:15" x14ac:dyDescent="0.25">
      <c r="A30" s="2">
        <v>2</v>
      </c>
      <c r="B30">
        <v>2</v>
      </c>
      <c r="C30" s="3">
        <f>C29+B30</f>
        <v>26</v>
      </c>
      <c r="D30" s="3">
        <f t="shared" si="4"/>
        <v>1.0833333333333333</v>
      </c>
      <c r="E30" s="135">
        <f>E27</f>
        <v>7.6</v>
      </c>
      <c r="H30" s="3">
        <f>H27</f>
        <v>5.4431578947368422</v>
      </c>
      <c r="I30" s="134">
        <f>-Data!K20</f>
        <v>-14.08</v>
      </c>
      <c r="J30">
        <f t="shared" si="5"/>
        <v>-1.4079999999999999</v>
      </c>
      <c r="K30">
        <f t="shared" si="9"/>
        <v>8.1647368421052633</v>
      </c>
      <c r="L30">
        <f>E31</f>
        <v>11.399999999999999</v>
      </c>
      <c r="M30">
        <f>-I31</f>
        <v>21.81</v>
      </c>
      <c r="N30" s="188">
        <f>N29</f>
        <v>0.25</v>
      </c>
      <c r="O30" s="188">
        <f>O27</f>
        <v>2.7215789473684211</v>
      </c>
    </row>
    <row r="31" spans="1:15" x14ac:dyDescent="0.25">
      <c r="A31">
        <f>SUM(B30:B33)</f>
        <v>8</v>
      </c>
      <c r="B31">
        <v>3</v>
      </c>
      <c r="C31" s="3">
        <f>C30+B31</f>
        <v>29</v>
      </c>
      <c r="D31" s="3">
        <f t="shared" si="4"/>
        <v>1.2083333333333333</v>
      </c>
      <c r="E31" s="136">
        <f>E13</f>
        <v>11.399999999999999</v>
      </c>
      <c r="H31" s="3">
        <f>H13</f>
        <v>8.1647368421052615</v>
      </c>
      <c r="I31" s="134">
        <f>-Data!K23</f>
        <v>-21.81</v>
      </c>
      <c r="J31">
        <f t="shared" si="5"/>
        <v>-2.181</v>
      </c>
      <c r="K31">
        <f t="shared" si="9"/>
        <v>5.4431578947368422</v>
      </c>
      <c r="L31">
        <f>E32</f>
        <v>7.6</v>
      </c>
      <c r="M31">
        <f>-I32</f>
        <v>21.35</v>
      </c>
      <c r="N31" s="188">
        <f>D29</f>
        <v>1</v>
      </c>
      <c r="O31" s="188">
        <f>H29</f>
        <v>2.7215789473684211</v>
      </c>
    </row>
    <row r="32" spans="1:15" x14ac:dyDescent="0.25">
      <c r="A32" s="1" t="s">
        <v>11</v>
      </c>
      <c r="B32">
        <v>1</v>
      </c>
      <c r="C32" s="3">
        <f t="shared" si="8"/>
        <v>30</v>
      </c>
      <c r="D32" s="3">
        <f t="shared" si="4"/>
        <v>1.25</v>
      </c>
      <c r="E32" s="135">
        <f>E30</f>
        <v>7.6</v>
      </c>
      <c r="H32" s="3">
        <f>H30</f>
        <v>5.4431578947368422</v>
      </c>
      <c r="I32" s="134">
        <f>-Data!K25</f>
        <v>-21.35</v>
      </c>
      <c r="J32">
        <f t="shared" si="5"/>
        <v>-2.1350000000000002</v>
      </c>
      <c r="K32">
        <f t="shared" si="9"/>
        <v>2.7215789473684211</v>
      </c>
      <c r="L32">
        <f t="shared" ref="L32:L37" si="10">E34</f>
        <v>3.8</v>
      </c>
      <c r="M32">
        <f t="shared" ref="M32:M37" si="11">-I34</f>
        <v>19.8</v>
      </c>
      <c r="N32" s="188">
        <f>N31</f>
        <v>1</v>
      </c>
      <c r="O32" s="188">
        <f>H30</f>
        <v>5.4431578947368422</v>
      </c>
    </row>
    <row r="33" spans="1:15" x14ac:dyDescent="0.25">
      <c r="B33">
        <v>2</v>
      </c>
      <c r="C33" s="3">
        <f t="shared" si="8"/>
        <v>32</v>
      </c>
      <c r="D33" s="3">
        <f t="shared" si="4"/>
        <v>1.3333333333333333</v>
      </c>
      <c r="E33" s="135">
        <f>E28</f>
        <v>3.8</v>
      </c>
      <c r="H33" s="3">
        <f>H28</f>
        <v>2.7215789473684211</v>
      </c>
      <c r="I33" s="134">
        <f>-Data!K27</f>
        <v>-20.079999999999998</v>
      </c>
      <c r="J33">
        <f t="shared" si="5"/>
        <v>-2.008</v>
      </c>
      <c r="K33">
        <f t="shared" si="9"/>
        <v>5.4431578947368422</v>
      </c>
      <c r="L33">
        <f t="shared" si="10"/>
        <v>7.6</v>
      </c>
      <c r="M33">
        <f t="shared" si="11"/>
        <v>20.84</v>
      </c>
      <c r="N33" s="188">
        <f>D30</f>
        <v>1.0833333333333333</v>
      </c>
      <c r="O33" s="188">
        <f>O32</f>
        <v>5.4431578947368422</v>
      </c>
    </row>
    <row r="34" spans="1:15" x14ac:dyDescent="0.25">
      <c r="A34" t="s">
        <v>4</v>
      </c>
      <c r="B34">
        <f>2*24-C33</f>
        <v>16</v>
      </c>
      <c r="C34" s="3">
        <f>C33+B34</f>
        <v>48</v>
      </c>
      <c r="D34" s="3">
        <f t="shared" si="4"/>
        <v>2</v>
      </c>
      <c r="E34" s="135">
        <f>E33</f>
        <v>3.8</v>
      </c>
      <c r="H34" s="3">
        <f>H33</f>
        <v>2.7215789473684211</v>
      </c>
      <c r="I34" s="134">
        <f>-Data!K28</f>
        <v>-19.8</v>
      </c>
      <c r="J34">
        <f t="shared" si="5"/>
        <v>-1.98</v>
      </c>
      <c r="K34">
        <f t="shared" si="9"/>
        <v>8.1647368421052633</v>
      </c>
      <c r="L34">
        <f t="shared" si="10"/>
        <v>11.399999999999999</v>
      </c>
      <c r="M34">
        <f t="shared" si="11"/>
        <v>22.8</v>
      </c>
      <c r="N34" s="188">
        <f>N33</f>
        <v>1.0833333333333333</v>
      </c>
      <c r="O34" s="188">
        <f>H31</f>
        <v>8.1647368421052615</v>
      </c>
    </row>
    <row r="35" spans="1:15" x14ac:dyDescent="0.25">
      <c r="A35" s="2">
        <v>3</v>
      </c>
      <c r="B35">
        <v>1</v>
      </c>
      <c r="C35" s="3">
        <f>C34+B35</f>
        <v>49</v>
      </c>
      <c r="D35" s="3">
        <f t="shared" si="4"/>
        <v>2.0416666666666665</v>
      </c>
      <c r="E35" s="135">
        <f>E32</f>
        <v>7.6</v>
      </c>
      <c r="H35" s="3">
        <f>H32</f>
        <v>5.4431578947368422</v>
      </c>
      <c r="I35" s="134">
        <f>-Data!K30</f>
        <v>-20.84</v>
      </c>
      <c r="J35">
        <f t="shared" si="5"/>
        <v>-2.0840000000000001</v>
      </c>
      <c r="K35">
        <f t="shared" si="9"/>
        <v>10.886315789473684</v>
      </c>
      <c r="L35">
        <f t="shared" si="10"/>
        <v>15.2</v>
      </c>
      <c r="M35">
        <f t="shared" si="11"/>
        <v>29.72</v>
      </c>
      <c r="N35" s="188">
        <f>D31</f>
        <v>1.2083333333333333</v>
      </c>
      <c r="O35" s="188">
        <f>O34</f>
        <v>8.1647368421052615</v>
      </c>
    </row>
    <row r="36" spans="1:15" x14ac:dyDescent="0.25">
      <c r="A36">
        <f>SUM(B35:B40)</f>
        <v>8</v>
      </c>
      <c r="B36">
        <v>1</v>
      </c>
      <c r="C36" s="3">
        <f>C35+B36</f>
        <v>50</v>
      </c>
      <c r="D36" s="3">
        <f t="shared" si="4"/>
        <v>2.0833333333333335</v>
      </c>
      <c r="E36" s="135">
        <f>E31</f>
        <v>11.399999999999999</v>
      </c>
      <c r="H36" s="3">
        <f>H31</f>
        <v>8.1647368421052615</v>
      </c>
      <c r="I36" s="134">
        <f>-Data!K32</f>
        <v>-22.8</v>
      </c>
      <c r="J36">
        <f t="shared" si="5"/>
        <v>-2.2800000000000002</v>
      </c>
      <c r="K36">
        <f t="shared" si="9"/>
        <v>8.1647368421052633</v>
      </c>
      <c r="L36">
        <f t="shared" si="10"/>
        <v>11.399999999999999</v>
      </c>
      <c r="M36">
        <f t="shared" si="11"/>
        <v>29.55</v>
      </c>
      <c r="N36" s="188">
        <f>N35</f>
        <v>1.2083333333333333</v>
      </c>
      <c r="O36" s="188">
        <f>H32</f>
        <v>5.4431578947368422</v>
      </c>
    </row>
    <row r="37" spans="1:15" x14ac:dyDescent="0.25">
      <c r="A37" s="1" t="s">
        <v>11</v>
      </c>
      <c r="B37">
        <v>3</v>
      </c>
      <c r="C37" s="3">
        <f t="shared" si="8"/>
        <v>53</v>
      </c>
      <c r="D37" s="3">
        <f t="shared" si="4"/>
        <v>2.2083333333333335</v>
      </c>
      <c r="E37" s="136">
        <f>E14</f>
        <v>15.2</v>
      </c>
      <c r="H37" s="3">
        <f>H14</f>
        <v>10.886315789473684</v>
      </c>
      <c r="I37" s="134">
        <f>-Data!K35</f>
        <v>-29.72</v>
      </c>
      <c r="J37">
        <f t="shared" si="5"/>
        <v>-2.972</v>
      </c>
      <c r="K37">
        <f t="shared" si="9"/>
        <v>5.4431578947368422</v>
      </c>
      <c r="L37">
        <f t="shared" si="10"/>
        <v>7.6</v>
      </c>
      <c r="M37">
        <f t="shared" si="11"/>
        <v>28.94</v>
      </c>
      <c r="N37" s="188">
        <f>D32</f>
        <v>1.25</v>
      </c>
      <c r="O37" s="188">
        <f>O36</f>
        <v>5.4431578947368422</v>
      </c>
    </row>
    <row r="38" spans="1:15" x14ac:dyDescent="0.25">
      <c r="B38">
        <v>0.5</v>
      </c>
      <c r="C38" s="3">
        <f t="shared" si="8"/>
        <v>53.5</v>
      </c>
      <c r="D38" s="3">
        <f t="shared" si="4"/>
        <v>2.2291666666666665</v>
      </c>
      <c r="E38" s="135">
        <f>E36</f>
        <v>11.399999999999999</v>
      </c>
      <c r="H38" s="3">
        <f>H36</f>
        <v>8.1647368421052615</v>
      </c>
      <c r="I38" s="134">
        <f>-Data!K36</f>
        <v>-29.55</v>
      </c>
      <c r="J38">
        <f t="shared" si="5"/>
        <v>-2.9550000000000001</v>
      </c>
      <c r="K38">
        <f t="shared" si="9"/>
        <v>2.7215789473684211</v>
      </c>
      <c r="L38">
        <f t="shared" ref="L38:L45" si="12">E41</f>
        <v>3.8</v>
      </c>
      <c r="M38">
        <f t="shared" ref="M38:M45" si="13">-I41</f>
        <v>26.880000000000003</v>
      </c>
      <c r="N38" s="188">
        <f>N37</f>
        <v>1.25</v>
      </c>
      <c r="O38" s="188">
        <f>H33</f>
        <v>2.7215789473684211</v>
      </c>
    </row>
    <row r="39" spans="1:15" x14ac:dyDescent="0.25">
      <c r="B39">
        <v>0.5</v>
      </c>
      <c r="C39" s="3">
        <f t="shared" si="8"/>
        <v>54</v>
      </c>
      <c r="D39" s="3">
        <f t="shared" si="4"/>
        <v>2.25</v>
      </c>
      <c r="E39" s="135">
        <f>E35</f>
        <v>7.6</v>
      </c>
      <c r="H39" s="3">
        <f>H35</f>
        <v>5.4431578947368422</v>
      </c>
      <c r="I39" s="134">
        <f>-Data!K37</f>
        <v>-28.94</v>
      </c>
      <c r="J39">
        <f t="shared" si="5"/>
        <v>-2.8940000000000001</v>
      </c>
      <c r="K39">
        <f t="shared" si="9"/>
        <v>5.4431578947368422</v>
      </c>
      <c r="L39">
        <f t="shared" si="12"/>
        <v>7.6</v>
      </c>
      <c r="M39">
        <f t="shared" si="13"/>
        <v>27.53</v>
      </c>
      <c r="N39" s="188">
        <f>D34</f>
        <v>2</v>
      </c>
      <c r="O39" s="188">
        <f>O38</f>
        <v>2.7215789473684211</v>
      </c>
    </row>
    <row r="40" spans="1:15" x14ac:dyDescent="0.25">
      <c r="B40">
        <v>2</v>
      </c>
      <c r="C40" s="3">
        <f t="shared" si="8"/>
        <v>56</v>
      </c>
      <c r="D40" s="3">
        <f t="shared" si="4"/>
        <v>2.3333333333333335</v>
      </c>
      <c r="E40" s="135">
        <f>E33</f>
        <v>3.8</v>
      </c>
      <c r="H40" s="3">
        <f>H33</f>
        <v>2.7215789473684211</v>
      </c>
      <c r="I40" s="134">
        <f>-Data!K39</f>
        <v>-27.46</v>
      </c>
      <c r="J40">
        <f t="shared" si="5"/>
        <v>-2.746</v>
      </c>
      <c r="K40">
        <f t="shared" si="9"/>
        <v>8.1647368421052633</v>
      </c>
      <c r="L40">
        <f t="shared" si="12"/>
        <v>11.399999999999999</v>
      </c>
      <c r="M40">
        <f t="shared" si="13"/>
        <v>27.92</v>
      </c>
      <c r="N40" s="188">
        <f>N39</f>
        <v>2</v>
      </c>
      <c r="O40" s="188">
        <f>H35</f>
        <v>5.4431578947368422</v>
      </c>
    </row>
    <row r="41" spans="1:15" x14ac:dyDescent="0.25">
      <c r="A41" t="s">
        <v>5</v>
      </c>
      <c r="B41">
        <f>3*24-C40</f>
        <v>16</v>
      </c>
      <c r="C41" s="3">
        <f>C40+B41</f>
        <v>72</v>
      </c>
      <c r="D41" s="3">
        <f t="shared" si="4"/>
        <v>3</v>
      </c>
      <c r="E41" s="135">
        <f>E40</f>
        <v>3.8</v>
      </c>
      <c r="H41" s="3">
        <f>H40</f>
        <v>2.7215789473684211</v>
      </c>
      <c r="I41" s="134">
        <f>-Data!K40</f>
        <v>-26.880000000000003</v>
      </c>
      <c r="J41">
        <f t="shared" si="5"/>
        <v>-2.6880000000000002</v>
      </c>
      <c r="K41">
        <f t="shared" si="9"/>
        <v>10.886315789473684</v>
      </c>
      <c r="L41">
        <f t="shared" si="12"/>
        <v>15.2</v>
      </c>
      <c r="M41">
        <f t="shared" si="13"/>
        <v>29.950000000000003</v>
      </c>
      <c r="N41" s="188">
        <f>D35</f>
        <v>2.0416666666666665</v>
      </c>
      <c r="O41" s="188">
        <f>O40</f>
        <v>5.4431578947368422</v>
      </c>
    </row>
    <row r="42" spans="1:15" x14ac:dyDescent="0.25">
      <c r="A42" s="2">
        <v>4</v>
      </c>
      <c r="B42">
        <v>1</v>
      </c>
      <c r="C42" s="3">
        <f>C41+B42</f>
        <v>73</v>
      </c>
      <c r="D42" s="3">
        <f t="shared" si="4"/>
        <v>3.0416666666666665</v>
      </c>
      <c r="E42" s="135">
        <f>E35</f>
        <v>7.6</v>
      </c>
      <c r="H42" s="3">
        <f>H35</f>
        <v>5.4431578947368422</v>
      </c>
      <c r="I42" s="134">
        <f>-Data!K42</f>
        <v>-27.53</v>
      </c>
      <c r="J42">
        <f t="shared" si="5"/>
        <v>-2.7530000000000001</v>
      </c>
      <c r="K42">
        <f t="shared" si="9"/>
        <v>13.607894736842107</v>
      </c>
      <c r="L42">
        <f t="shared" si="12"/>
        <v>19</v>
      </c>
      <c r="M42">
        <f t="shared" si="13"/>
        <v>35.520000000000003</v>
      </c>
      <c r="N42" s="188">
        <f>N41</f>
        <v>2.0416666666666665</v>
      </c>
      <c r="O42" s="188">
        <f>H36</f>
        <v>8.1647368421052615</v>
      </c>
    </row>
    <row r="43" spans="1:15" x14ac:dyDescent="0.25">
      <c r="A43">
        <f>SUM(B42:B49)</f>
        <v>8</v>
      </c>
      <c r="B43">
        <v>1</v>
      </c>
      <c r="C43" s="3">
        <f>C42+B43</f>
        <v>74</v>
      </c>
      <c r="D43" s="3">
        <f t="shared" si="4"/>
        <v>3.0833333333333335</v>
      </c>
      <c r="E43" s="135">
        <f>E36</f>
        <v>11.399999999999999</v>
      </c>
      <c r="H43" s="3">
        <f>H36</f>
        <v>8.1647368421052615</v>
      </c>
      <c r="I43" s="134">
        <f>-Data!K44</f>
        <v>-27.92</v>
      </c>
      <c r="J43">
        <f t="shared" si="5"/>
        <v>-2.7920000000000003</v>
      </c>
      <c r="K43">
        <f t="shared" si="9"/>
        <v>10.886315789473684</v>
      </c>
      <c r="L43">
        <f t="shared" si="12"/>
        <v>15.2</v>
      </c>
      <c r="M43">
        <f t="shared" si="13"/>
        <v>35.409999999999997</v>
      </c>
      <c r="N43" s="188">
        <f>D36</f>
        <v>2.0833333333333335</v>
      </c>
      <c r="O43" s="188">
        <f>O42</f>
        <v>8.1647368421052615</v>
      </c>
    </row>
    <row r="44" spans="1:15" x14ac:dyDescent="0.25">
      <c r="A44" t="s">
        <v>11</v>
      </c>
      <c r="B44">
        <v>1</v>
      </c>
      <c r="C44" s="3">
        <f t="shared" si="8"/>
        <v>75</v>
      </c>
      <c r="D44" s="3">
        <f t="shared" si="4"/>
        <v>3.125</v>
      </c>
      <c r="E44" s="135">
        <f>E37</f>
        <v>15.2</v>
      </c>
      <c r="H44" s="3">
        <f>H37</f>
        <v>10.886315789473684</v>
      </c>
      <c r="I44" s="134">
        <f>-Data!K46</f>
        <v>-29.950000000000003</v>
      </c>
      <c r="J44">
        <f t="shared" si="5"/>
        <v>-2.9950000000000001</v>
      </c>
      <c r="K44">
        <f t="shared" si="9"/>
        <v>8.1647368421052633</v>
      </c>
      <c r="L44">
        <f t="shared" si="12"/>
        <v>11.399999999999999</v>
      </c>
      <c r="M44">
        <f t="shared" si="13"/>
        <v>34.94</v>
      </c>
      <c r="N44" s="188">
        <f>N43</f>
        <v>2.0833333333333335</v>
      </c>
      <c r="O44" s="188">
        <f>H37</f>
        <v>10.886315789473684</v>
      </c>
    </row>
    <row r="45" spans="1:15" x14ac:dyDescent="0.25">
      <c r="B45">
        <v>3</v>
      </c>
      <c r="C45" s="3">
        <f t="shared" si="8"/>
        <v>78</v>
      </c>
      <c r="D45" s="3">
        <f t="shared" si="4"/>
        <v>3.25</v>
      </c>
      <c r="E45" s="136">
        <f>E15</f>
        <v>19</v>
      </c>
      <c r="H45" s="3">
        <f>H15</f>
        <v>13.607894736842105</v>
      </c>
      <c r="I45" s="134">
        <f>-Data!K49</f>
        <v>-35.520000000000003</v>
      </c>
      <c r="J45">
        <f t="shared" si="5"/>
        <v>-3.5520000000000005</v>
      </c>
      <c r="K45">
        <f t="shared" si="9"/>
        <v>5.4431578947368422</v>
      </c>
      <c r="L45">
        <f t="shared" si="12"/>
        <v>7.6</v>
      </c>
      <c r="M45">
        <f t="shared" si="13"/>
        <v>34.24</v>
      </c>
      <c r="N45" s="188">
        <f>D37</f>
        <v>2.2083333333333335</v>
      </c>
      <c r="O45" s="188">
        <f>O44</f>
        <v>10.886315789473684</v>
      </c>
    </row>
    <row r="46" spans="1:15" x14ac:dyDescent="0.25">
      <c r="B46">
        <v>0.25</v>
      </c>
      <c r="C46" s="3">
        <f t="shared" si="8"/>
        <v>78.25</v>
      </c>
      <c r="D46" s="3">
        <f t="shared" si="4"/>
        <v>3.2604166666666665</v>
      </c>
      <c r="E46" s="135">
        <f>E44</f>
        <v>15.2</v>
      </c>
      <c r="H46" s="3">
        <f>H44</f>
        <v>10.886315789473684</v>
      </c>
      <c r="I46" s="134">
        <f>-Data!K50</f>
        <v>-35.409999999999997</v>
      </c>
      <c r="J46">
        <f t="shared" si="5"/>
        <v>-3.5409999999999995</v>
      </c>
      <c r="K46">
        <f t="shared" si="9"/>
        <v>2.7215789473684211</v>
      </c>
      <c r="L46">
        <f t="shared" ref="L46:L55" si="14">E50</f>
        <v>3.8</v>
      </c>
      <c r="M46">
        <f t="shared" ref="M46:M55" si="15">-I50</f>
        <v>30.58</v>
      </c>
      <c r="N46" s="188">
        <f>N45</f>
        <v>2.2083333333333335</v>
      </c>
      <c r="O46" s="188">
        <f>H38</f>
        <v>8.1647368421052615</v>
      </c>
    </row>
    <row r="47" spans="1:15" x14ac:dyDescent="0.25">
      <c r="B47">
        <v>0.25</v>
      </c>
      <c r="C47" s="3">
        <f t="shared" si="8"/>
        <v>78.5</v>
      </c>
      <c r="D47" s="3">
        <f t="shared" si="4"/>
        <v>3.2708333333333335</v>
      </c>
      <c r="E47" s="135">
        <f>E43</f>
        <v>11.399999999999999</v>
      </c>
      <c r="H47" s="3">
        <f>H43</f>
        <v>8.1647368421052615</v>
      </c>
      <c r="I47" s="134">
        <f>-Data!K51</f>
        <v>-34.94</v>
      </c>
      <c r="J47">
        <f t="shared" si="5"/>
        <v>-3.4939999999999998</v>
      </c>
      <c r="K47">
        <f t="shared" si="9"/>
        <v>5.4431578947368422</v>
      </c>
      <c r="L47">
        <f t="shared" si="14"/>
        <v>7.6</v>
      </c>
      <c r="M47">
        <f t="shared" si="15"/>
        <v>31.37</v>
      </c>
      <c r="N47" s="188">
        <f>D38</f>
        <v>2.2291666666666665</v>
      </c>
      <c r="O47" s="188">
        <f>O46</f>
        <v>8.1647368421052615</v>
      </c>
    </row>
    <row r="48" spans="1:15" x14ac:dyDescent="0.25">
      <c r="B48">
        <v>0.5</v>
      </c>
      <c r="C48" s="3">
        <f t="shared" si="8"/>
        <v>79</v>
      </c>
      <c r="D48" s="3">
        <f t="shared" si="4"/>
        <v>3.2916666666666665</v>
      </c>
      <c r="E48" s="135">
        <f>E42</f>
        <v>7.6</v>
      </c>
      <c r="H48" s="3">
        <f>H42</f>
        <v>5.4431578947368422</v>
      </c>
      <c r="I48" s="134">
        <f>-Data!K52</f>
        <v>-34.24</v>
      </c>
      <c r="J48">
        <f t="shared" si="5"/>
        <v>-3.4240000000000004</v>
      </c>
      <c r="K48">
        <f t="shared" si="9"/>
        <v>8.1647368421052633</v>
      </c>
      <c r="L48">
        <f t="shared" si="14"/>
        <v>11.399999999999999</v>
      </c>
      <c r="M48">
        <f t="shared" si="15"/>
        <v>32.270000000000003</v>
      </c>
      <c r="N48" s="188">
        <f>N47</f>
        <v>2.2291666666666665</v>
      </c>
      <c r="O48" s="188">
        <f>H39</f>
        <v>5.4431578947368422</v>
      </c>
    </row>
    <row r="49" spans="1:15" x14ac:dyDescent="0.25">
      <c r="B49">
        <v>1</v>
      </c>
      <c r="C49" s="3">
        <f>C48+B49</f>
        <v>80</v>
      </c>
      <c r="D49" s="3">
        <f t="shared" si="4"/>
        <v>3.3333333333333335</v>
      </c>
      <c r="E49" s="135">
        <f>E40</f>
        <v>3.8</v>
      </c>
      <c r="H49" s="3">
        <f>H40</f>
        <v>2.7215789473684211</v>
      </c>
      <c r="I49" s="134">
        <f>-Data!K54</f>
        <v>-31.54</v>
      </c>
      <c r="J49">
        <f t="shared" si="5"/>
        <v>-3.1539999999999999</v>
      </c>
      <c r="K49">
        <f t="shared" si="9"/>
        <v>10.886315789473684</v>
      </c>
      <c r="L49">
        <f t="shared" si="14"/>
        <v>15.2</v>
      </c>
      <c r="M49">
        <f t="shared" si="15"/>
        <v>33.659999999999997</v>
      </c>
      <c r="N49" s="188">
        <f>D39</f>
        <v>2.25</v>
      </c>
      <c r="O49" s="188">
        <f>O48</f>
        <v>5.4431578947368422</v>
      </c>
    </row>
    <row r="50" spans="1:15" x14ac:dyDescent="0.25">
      <c r="A50" t="s">
        <v>6</v>
      </c>
      <c r="B50">
        <f>4*24-C49</f>
        <v>16</v>
      </c>
      <c r="C50" s="3">
        <f>C49+B50</f>
        <v>96</v>
      </c>
      <c r="D50" s="3">
        <f t="shared" si="4"/>
        <v>4</v>
      </c>
      <c r="E50" s="135">
        <f>E49</f>
        <v>3.8</v>
      </c>
      <c r="H50" s="3">
        <f>H49</f>
        <v>2.7215789473684211</v>
      </c>
      <c r="I50" s="134">
        <f>-Data!K55</f>
        <v>-30.58</v>
      </c>
      <c r="J50">
        <f t="shared" si="5"/>
        <v>-3.0579999999999998</v>
      </c>
      <c r="K50">
        <f t="shared" si="9"/>
        <v>13.607894736842107</v>
      </c>
      <c r="L50">
        <f t="shared" si="14"/>
        <v>19</v>
      </c>
      <c r="M50">
        <f t="shared" si="15"/>
        <v>35.29</v>
      </c>
      <c r="N50" s="188">
        <f>N49</f>
        <v>2.25</v>
      </c>
      <c r="O50" s="188">
        <f>H40</f>
        <v>2.7215789473684211</v>
      </c>
    </row>
    <row r="51" spans="1:15" x14ac:dyDescent="0.25">
      <c r="A51" s="2">
        <v>5</v>
      </c>
      <c r="B51">
        <v>0.5</v>
      </c>
      <c r="C51" s="3">
        <f t="shared" ref="C51:C60" si="16">C50+B51</f>
        <v>96.5</v>
      </c>
      <c r="D51" s="3">
        <f t="shared" si="4"/>
        <v>4.020833333333333</v>
      </c>
      <c r="E51" s="135">
        <f>E48</f>
        <v>7.6</v>
      </c>
      <c r="H51" s="3">
        <f>H48</f>
        <v>5.4431578947368422</v>
      </c>
      <c r="I51" s="134">
        <f>-Data!K56</f>
        <v>-31.37</v>
      </c>
      <c r="J51">
        <f t="shared" si="5"/>
        <v>-3.137</v>
      </c>
      <c r="K51">
        <f t="shared" si="9"/>
        <v>16.329473684210527</v>
      </c>
      <c r="L51">
        <f t="shared" si="14"/>
        <v>22.799999999999997</v>
      </c>
      <c r="M51">
        <f t="shared" si="15"/>
        <v>38.379999999999995</v>
      </c>
      <c r="N51" s="188">
        <f>D41</f>
        <v>3</v>
      </c>
      <c r="O51" s="188">
        <f>O50</f>
        <v>2.7215789473684211</v>
      </c>
    </row>
    <row r="52" spans="1:15" x14ac:dyDescent="0.25">
      <c r="A52">
        <f>SUM(B51:B60)</f>
        <v>8</v>
      </c>
      <c r="B52">
        <v>0.5</v>
      </c>
      <c r="C52" s="3">
        <f t="shared" si="16"/>
        <v>97</v>
      </c>
      <c r="D52" s="3">
        <f t="shared" si="4"/>
        <v>4.041666666666667</v>
      </c>
      <c r="E52" s="135">
        <f>E47</f>
        <v>11.399999999999999</v>
      </c>
      <c r="H52" s="3">
        <f>H47</f>
        <v>8.1647368421052615</v>
      </c>
      <c r="I52" s="134">
        <f>-Data!K57</f>
        <v>-32.270000000000003</v>
      </c>
      <c r="J52">
        <f t="shared" si="5"/>
        <v>-3.2270000000000003</v>
      </c>
      <c r="K52">
        <f t="shared" si="9"/>
        <v>13.607894736842107</v>
      </c>
      <c r="L52">
        <f t="shared" si="14"/>
        <v>19</v>
      </c>
      <c r="M52">
        <f t="shared" si="15"/>
        <v>38.35</v>
      </c>
      <c r="N52" s="188">
        <f>N51</f>
        <v>3</v>
      </c>
      <c r="O52" s="188">
        <f>H42</f>
        <v>5.4431578947368422</v>
      </c>
    </row>
    <row r="53" spans="1:15" x14ac:dyDescent="0.25">
      <c r="B53">
        <v>1</v>
      </c>
      <c r="C53" s="3">
        <f t="shared" si="16"/>
        <v>98</v>
      </c>
      <c r="D53" s="3">
        <f t="shared" si="4"/>
        <v>4.083333333333333</v>
      </c>
      <c r="E53" s="135">
        <f>E46</f>
        <v>15.2</v>
      </c>
      <c r="H53" s="3">
        <f>H46</f>
        <v>10.886315789473684</v>
      </c>
      <c r="I53" s="134">
        <f>-Data!K59</f>
        <v>-33.659999999999997</v>
      </c>
      <c r="J53">
        <f t="shared" si="5"/>
        <v>-3.3659999999999997</v>
      </c>
      <c r="K53">
        <f t="shared" si="9"/>
        <v>10.886315789473684</v>
      </c>
      <c r="L53">
        <f t="shared" si="14"/>
        <v>15.2</v>
      </c>
      <c r="M53">
        <f t="shared" si="15"/>
        <v>38.07</v>
      </c>
      <c r="N53" s="188">
        <f>D42</f>
        <v>3.0416666666666665</v>
      </c>
      <c r="O53" s="188">
        <f>O52</f>
        <v>5.4431578947368422</v>
      </c>
    </row>
    <row r="54" spans="1:15" x14ac:dyDescent="0.25">
      <c r="B54">
        <v>1</v>
      </c>
      <c r="C54" s="3">
        <f t="shared" si="16"/>
        <v>99</v>
      </c>
      <c r="D54" s="3">
        <f t="shared" si="4"/>
        <v>4.125</v>
      </c>
      <c r="E54" s="135">
        <f>E45</f>
        <v>19</v>
      </c>
      <c r="H54" s="3">
        <f>H45</f>
        <v>13.607894736842105</v>
      </c>
      <c r="I54" s="134">
        <f>-Data!K61</f>
        <v>-35.29</v>
      </c>
      <c r="J54">
        <f t="shared" si="5"/>
        <v>-3.5289999999999999</v>
      </c>
      <c r="K54">
        <f t="shared" si="9"/>
        <v>8.1647368421052633</v>
      </c>
      <c r="L54">
        <f t="shared" si="14"/>
        <v>11.399999999999999</v>
      </c>
      <c r="M54">
        <f t="shared" si="15"/>
        <v>37.58</v>
      </c>
      <c r="N54" s="188">
        <f>N53</f>
        <v>3.0416666666666665</v>
      </c>
      <c r="O54" s="188">
        <f>H43</f>
        <v>8.1647368421052615</v>
      </c>
    </row>
    <row r="55" spans="1:15" x14ac:dyDescent="0.25">
      <c r="B55">
        <v>3</v>
      </c>
      <c r="C55" s="3">
        <f t="shared" si="16"/>
        <v>102</v>
      </c>
      <c r="D55" s="3">
        <f t="shared" si="4"/>
        <v>4.25</v>
      </c>
      <c r="E55" s="137">
        <f>E19</f>
        <v>22.799999999999997</v>
      </c>
      <c r="H55" s="3">
        <f>H19</f>
        <v>16.329473684210523</v>
      </c>
      <c r="I55" s="134">
        <f>-Data!K64</f>
        <v>-38.379999999999995</v>
      </c>
      <c r="J55">
        <f t="shared" si="5"/>
        <v>-3.8379999999999996</v>
      </c>
      <c r="K55">
        <f t="shared" si="9"/>
        <v>5.4431578947368422</v>
      </c>
      <c r="L55">
        <f t="shared" si="14"/>
        <v>7.6</v>
      </c>
      <c r="M55">
        <f t="shared" si="15"/>
        <v>36.99</v>
      </c>
      <c r="N55" s="188">
        <f>D43</f>
        <v>3.0833333333333335</v>
      </c>
      <c r="O55" s="188">
        <f>O54</f>
        <v>8.1647368421052615</v>
      </c>
    </row>
    <row r="56" spans="1:15" x14ac:dyDescent="0.25">
      <c r="B56">
        <v>0.25</v>
      </c>
      <c r="C56" s="3">
        <f t="shared" si="16"/>
        <v>102.25</v>
      </c>
      <c r="D56" s="3">
        <f t="shared" si="4"/>
        <v>4.260416666666667</v>
      </c>
      <c r="E56" s="135">
        <f>E54</f>
        <v>19</v>
      </c>
      <c r="H56" s="3">
        <f>H54</f>
        <v>13.607894736842105</v>
      </c>
      <c r="I56" s="134">
        <f>-Data!K65</f>
        <v>-38.35</v>
      </c>
      <c r="J56">
        <f t="shared" si="5"/>
        <v>-3.835</v>
      </c>
      <c r="K56">
        <f t="shared" si="9"/>
        <v>2.7215789473684211</v>
      </c>
      <c r="L56">
        <f>E61</f>
        <v>3.8</v>
      </c>
      <c r="M56">
        <f>-I61</f>
        <v>33.82</v>
      </c>
      <c r="N56" s="188">
        <f>N55</f>
        <v>3.0833333333333335</v>
      </c>
      <c r="O56" s="188">
        <f>H44</f>
        <v>10.886315789473684</v>
      </c>
    </row>
    <row r="57" spans="1:15" x14ac:dyDescent="0.25">
      <c r="B57">
        <v>0.25</v>
      </c>
      <c r="C57" s="3">
        <f t="shared" si="16"/>
        <v>102.5</v>
      </c>
      <c r="D57" s="3">
        <f t="shared" si="4"/>
        <v>4.270833333333333</v>
      </c>
      <c r="E57" s="135">
        <f>E53</f>
        <v>15.2</v>
      </c>
      <c r="H57" s="3">
        <f>H53</f>
        <v>10.886315789473684</v>
      </c>
      <c r="I57" s="134">
        <f>-Data!K66</f>
        <v>-38.07</v>
      </c>
      <c r="J57">
        <f t="shared" si="5"/>
        <v>-3.8069999999999999</v>
      </c>
      <c r="N57" s="188">
        <f>D44</f>
        <v>3.125</v>
      </c>
      <c r="O57" s="188">
        <f>O56</f>
        <v>10.886315789473684</v>
      </c>
    </row>
    <row r="58" spans="1:15" x14ac:dyDescent="0.25">
      <c r="B58">
        <v>0.25</v>
      </c>
      <c r="C58" s="3">
        <f t="shared" si="16"/>
        <v>102.75</v>
      </c>
      <c r="D58" s="3">
        <f t="shared" si="4"/>
        <v>4.28125</v>
      </c>
      <c r="E58" s="135">
        <f>E52</f>
        <v>11.399999999999999</v>
      </c>
      <c r="H58" s="3">
        <f>H52</f>
        <v>8.1647368421052615</v>
      </c>
      <c r="I58" s="134">
        <f>-Data!K67</f>
        <v>-37.58</v>
      </c>
      <c r="J58">
        <f t="shared" si="5"/>
        <v>-3.758</v>
      </c>
      <c r="N58" s="188">
        <f>N57</f>
        <v>3.125</v>
      </c>
      <c r="O58" s="188">
        <f>H45</f>
        <v>13.607894736842105</v>
      </c>
    </row>
    <row r="59" spans="1:15" x14ac:dyDescent="0.25">
      <c r="B59">
        <v>0.25</v>
      </c>
      <c r="C59" s="3">
        <f t="shared" si="16"/>
        <v>103</v>
      </c>
      <c r="D59" s="3">
        <f t="shared" si="4"/>
        <v>4.291666666666667</v>
      </c>
      <c r="E59" s="135">
        <f>E51</f>
        <v>7.6</v>
      </c>
      <c r="H59" s="3">
        <f>H51</f>
        <v>5.4431578947368422</v>
      </c>
      <c r="I59" s="134">
        <f>-Data!K68</f>
        <v>-36.99</v>
      </c>
      <c r="J59">
        <f t="shared" si="5"/>
        <v>-3.6990000000000003</v>
      </c>
      <c r="N59" s="188">
        <f>D45</f>
        <v>3.25</v>
      </c>
      <c r="O59" s="188">
        <f>O58</f>
        <v>13.607894736842105</v>
      </c>
    </row>
    <row r="60" spans="1:15" x14ac:dyDescent="0.25">
      <c r="B60">
        <v>1</v>
      </c>
      <c r="C60" s="3">
        <f t="shared" si="16"/>
        <v>104</v>
      </c>
      <c r="D60" s="3">
        <f t="shared" si="4"/>
        <v>4.333333333333333</v>
      </c>
      <c r="E60" s="135">
        <f>E50</f>
        <v>3.8</v>
      </c>
      <c r="H60" s="3">
        <f>H50</f>
        <v>2.7215789473684211</v>
      </c>
      <c r="I60" s="134">
        <f>-Data!K70</f>
        <v>-33.96</v>
      </c>
      <c r="J60">
        <f t="shared" si="5"/>
        <v>-3.3959999999999999</v>
      </c>
      <c r="N60" s="188">
        <f>N59</f>
        <v>3.25</v>
      </c>
      <c r="O60" s="188">
        <f>H46</f>
        <v>10.886315789473684</v>
      </c>
    </row>
    <row r="61" spans="1:15" x14ac:dyDescent="0.25">
      <c r="B61">
        <v>16</v>
      </c>
      <c r="C61" s="3">
        <f t="shared" ref="C61" si="17">C60+B61</f>
        <v>120</v>
      </c>
      <c r="D61" s="3">
        <f t="shared" si="4"/>
        <v>5</v>
      </c>
      <c r="E61" s="135">
        <f>E60</f>
        <v>3.8</v>
      </c>
      <c r="H61" s="3">
        <f>H60</f>
        <v>2.7215789473684211</v>
      </c>
      <c r="I61" s="134">
        <f>-Data!K71</f>
        <v>-33.82</v>
      </c>
      <c r="J61">
        <f t="shared" si="5"/>
        <v>-3.3820000000000001</v>
      </c>
      <c r="N61" s="188">
        <f>D46</f>
        <v>3.2604166666666665</v>
      </c>
      <c r="O61" s="188">
        <f>O60</f>
        <v>10.886315789473684</v>
      </c>
    </row>
    <row r="62" spans="1:15" x14ac:dyDescent="0.25">
      <c r="A62" s="3" t="s">
        <v>6</v>
      </c>
      <c r="B62" t="s">
        <v>14</v>
      </c>
      <c r="N62" s="188">
        <f>N61</f>
        <v>3.2604166666666665</v>
      </c>
      <c r="O62" s="188">
        <f>H47</f>
        <v>8.1647368421052615</v>
      </c>
    </row>
    <row r="63" spans="1:15" x14ac:dyDescent="0.25">
      <c r="A63" s="3" t="s">
        <v>13</v>
      </c>
      <c r="N63" s="188">
        <f>D47</f>
        <v>3.2708333333333335</v>
      </c>
      <c r="O63" s="188">
        <f>O62</f>
        <v>8.1647368421052615</v>
      </c>
    </row>
    <row r="64" spans="1:15" x14ac:dyDescent="0.25">
      <c r="N64" s="188">
        <f>N63</f>
        <v>3.2708333333333335</v>
      </c>
      <c r="O64" s="188">
        <f>H48</f>
        <v>5.4431578947368422</v>
      </c>
    </row>
    <row r="65" spans="14:15" x14ac:dyDescent="0.25">
      <c r="N65" s="188">
        <f>D48</f>
        <v>3.2916666666666665</v>
      </c>
      <c r="O65" s="188">
        <f>O64</f>
        <v>5.4431578947368422</v>
      </c>
    </row>
    <row r="66" spans="14:15" x14ac:dyDescent="0.25">
      <c r="N66" s="188">
        <f>N65</f>
        <v>3.2916666666666665</v>
      </c>
      <c r="O66" s="188">
        <f>H49</f>
        <v>2.7215789473684211</v>
      </c>
    </row>
    <row r="67" spans="14:15" x14ac:dyDescent="0.25">
      <c r="N67" s="188">
        <f>D50</f>
        <v>4</v>
      </c>
      <c r="O67" s="188">
        <f>O66</f>
        <v>2.7215789473684211</v>
      </c>
    </row>
    <row r="68" spans="14:15" x14ac:dyDescent="0.25">
      <c r="N68" s="188">
        <f>N67</f>
        <v>4</v>
      </c>
      <c r="O68" s="188">
        <f>H51</f>
        <v>5.4431578947368422</v>
      </c>
    </row>
    <row r="69" spans="14:15" x14ac:dyDescent="0.25">
      <c r="N69" s="188">
        <f>D51</f>
        <v>4.020833333333333</v>
      </c>
      <c r="O69" s="188">
        <f>O68</f>
        <v>5.4431578947368422</v>
      </c>
    </row>
    <row r="70" spans="14:15" x14ac:dyDescent="0.25">
      <c r="N70" s="188">
        <f>N69</f>
        <v>4.020833333333333</v>
      </c>
      <c r="O70" s="188">
        <f>H52</f>
        <v>8.1647368421052615</v>
      </c>
    </row>
    <row r="71" spans="14:15" x14ac:dyDescent="0.25">
      <c r="N71" s="188">
        <f>D52</f>
        <v>4.041666666666667</v>
      </c>
      <c r="O71" s="188">
        <f>O70</f>
        <v>8.1647368421052615</v>
      </c>
    </row>
    <row r="72" spans="14:15" x14ac:dyDescent="0.25">
      <c r="N72" s="188">
        <f>N71</f>
        <v>4.041666666666667</v>
      </c>
      <c r="O72" s="188">
        <f>H53</f>
        <v>10.886315789473684</v>
      </c>
    </row>
    <row r="73" spans="14:15" x14ac:dyDescent="0.25">
      <c r="N73" s="188">
        <f>D53</f>
        <v>4.083333333333333</v>
      </c>
      <c r="O73" s="188">
        <f>O72</f>
        <v>10.886315789473684</v>
      </c>
    </row>
    <row r="74" spans="14:15" x14ac:dyDescent="0.25">
      <c r="N74" s="188">
        <f>N73</f>
        <v>4.083333333333333</v>
      </c>
      <c r="O74" s="188">
        <f>H54</f>
        <v>13.607894736842105</v>
      </c>
    </row>
    <row r="75" spans="14:15" x14ac:dyDescent="0.25">
      <c r="N75" s="188">
        <f>D54</f>
        <v>4.125</v>
      </c>
      <c r="O75" s="188">
        <f>O74</f>
        <v>13.607894736842105</v>
      </c>
    </row>
    <row r="76" spans="14:15" x14ac:dyDescent="0.25">
      <c r="N76" s="188">
        <f>N75</f>
        <v>4.125</v>
      </c>
      <c r="O76" s="188">
        <f>H55</f>
        <v>16.329473684210523</v>
      </c>
    </row>
    <row r="77" spans="14:15" x14ac:dyDescent="0.25">
      <c r="N77" s="188">
        <f>D55</f>
        <v>4.25</v>
      </c>
      <c r="O77" s="188">
        <f>O76</f>
        <v>16.329473684210523</v>
      </c>
    </row>
    <row r="78" spans="14:15" x14ac:dyDescent="0.25">
      <c r="N78" s="188">
        <f>N77</f>
        <v>4.25</v>
      </c>
      <c r="O78" s="188">
        <f>H56</f>
        <v>13.607894736842105</v>
      </c>
    </row>
    <row r="79" spans="14:15" x14ac:dyDescent="0.25">
      <c r="N79" s="188">
        <f>D56</f>
        <v>4.260416666666667</v>
      </c>
      <c r="O79" s="188">
        <f>O78</f>
        <v>13.607894736842105</v>
      </c>
    </row>
    <row r="80" spans="14:15" x14ac:dyDescent="0.25">
      <c r="N80" s="188">
        <f>N79</f>
        <v>4.260416666666667</v>
      </c>
      <c r="O80" s="188">
        <f>H57</f>
        <v>10.886315789473684</v>
      </c>
    </row>
    <row r="81" spans="14:15" x14ac:dyDescent="0.25">
      <c r="N81" s="188">
        <f>D57</f>
        <v>4.270833333333333</v>
      </c>
      <c r="O81" s="188">
        <f>O80</f>
        <v>10.886315789473684</v>
      </c>
    </row>
    <row r="82" spans="14:15" x14ac:dyDescent="0.25">
      <c r="N82" s="188">
        <f>N81</f>
        <v>4.270833333333333</v>
      </c>
      <c r="O82" s="188">
        <f>H58</f>
        <v>8.1647368421052615</v>
      </c>
    </row>
    <row r="83" spans="14:15" x14ac:dyDescent="0.25">
      <c r="N83" s="188">
        <f>D58</f>
        <v>4.28125</v>
      </c>
      <c r="O83" s="188">
        <f>O82</f>
        <v>8.1647368421052615</v>
      </c>
    </row>
    <row r="84" spans="14:15" x14ac:dyDescent="0.25">
      <c r="N84" s="188">
        <f>N83</f>
        <v>4.28125</v>
      </c>
      <c r="O84" s="188">
        <f>H59</f>
        <v>5.4431578947368422</v>
      </c>
    </row>
    <row r="85" spans="14:15" x14ac:dyDescent="0.25">
      <c r="N85" s="188">
        <f>D59</f>
        <v>4.291666666666667</v>
      </c>
      <c r="O85" s="188">
        <f>O84</f>
        <v>5.4431578947368422</v>
      </c>
    </row>
    <row r="86" spans="14:15" x14ac:dyDescent="0.25">
      <c r="N86" s="188">
        <f>N85</f>
        <v>4.291666666666667</v>
      </c>
      <c r="O86" s="188">
        <f>H60</f>
        <v>2.7215789473684211</v>
      </c>
    </row>
    <row r="87" spans="14:15" x14ac:dyDescent="0.25">
      <c r="N87" s="188">
        <f>D61</f>
        <v>5</v>
      </c>
      <c r="O87" s="188">
        <f>O86</f>
        <v>2.7215789473684211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L7" zoomScale="130" zoomScaleNormal="130" workbookViewId="0">
      <selection activeCell="S21" sqref="S21"/>
    </sheetView>
  </sheetViews>
  <sheetFormatPr defaultRowHeight="15" x14ac:dyDescent="0.25"/>
  <sheetData>
    <row r="1" spans="1:19" x14ac:dyDescent="0.25">
      <c r="K1">
        <v>4</v>
      </c>
      <c r="L1">
        <v>5</v>
      </c>
      <c r="M1">
        <v>6</v>
      </c>
      <c r="N1">
        <v>7</v>
      </c>
      <c r="O1">
        <v>8</v>
      </c>
    </row>
    <row r="2" spans="1:19" x14ac:dyDescent="0.25">
      <c r="S2" t="s">
        <v>132</v>
      </c>
    </row>
    <row r="3" spans="1:19" x14ac:dyDescent="0.25">
      <c r="S3" t="s">
        <v>133</v>
      </c>
    </row>
    <row r="4" spans="1:19" x14ac:dyDescent="0.25">
      <c r="B4" t="s">
        <v>59</v>
      </c>
      <c r="C4" t="s">
        <v>63</v>
      </c>
      <c r="D4" t="s">
        <v>64</v>
      </c>
      <c r="E4" t="s">
        <v>65</v>
      </c>
      <c r="F4" t="s">
        <v>66</v>
      </c>
      <c r="G4" t="s">
        <v>67</v>
      </c>
      <c r="H4" t="s">
        <v>68</v>
      </c>
      <c r="Q4" t="s">
        <v>134</v>
      </c>
      <c r="R4" s="186" t="s">
        <v>135</v>
      </c>
      <c r="S4" t="s">
        <v>136</v>
      </c>
    </row>
    <row r="5" spans="1:19" x14ac:dyDescent="0.25">
      <c r="A5" t="s">
        <v>71</v>
      </c>
      <c r="B5" t="s">
        <v>60</v>
      </c>
      <c r="Q5" t="s">
        <v>137</v>
      </c>
      <c r="R5" t="s">
        <v>137</v>
      </c>
      <c r="S5" t="s">
        <v>138</v>
      </c>
    </row>
    <row r="6" spans="1:19" x14ac:dyDescent="0.25">
      <c r="A6">
        <v>4</v>
      </c>
      <c r="B6">
        <v>-30</v>
      </c>
      <c r="C6" s="133">
        <f>Data!I11</f>
        <v>3.61</v>
      </c>
      <c r="D6" s="133">
        <f>Data!I14</f>
        <v>11.29</v>
      </c>
      <c r="E6" s="133">
        <f>Data!I23</f>
        <v>19.95</v>
      </c>
      <c r="F6" s="133">
        <f>Data!I35</f>
        <v>26.59</v>
      </c>
      <c r="G6" s="133">
        <f>Data!I49</f>
        <v>32.92</v>
      </c>
      <c r="H6" s="133">
        <f>Data!I64</f>
        <v>35.81</v>
      </c>
      <c r="Q6">
        <v>2.7215789473684202</v>
      </c>
      <c r="S6" s="189">
        <f>C11/1000</f>
        <v>4.161999999999999E-3</v>
      </c>
    </row>
    <row r="7" spans="1:19" x14ac:dyDescent="0.25">
      <c r="A7">
        <v>5</v>
      </c>
      <c r="B7">
        <v>-15</v>
      </c>
      <c r="C7" s="133">
        <f>Data!J11</f>
        <v>3.74</v>
      </c>
      <c r="D7" s="133">
        <f>Data!J14</f>
        <v>12.11</v>
      </c>
      <c r="E7" s="133">
        <f>Data!J23</f>
        <v>20.46</v>
      </c>
      <c r="F7" s="133">
        <f>Data!J35</f>
        <v>27.480000000000004</v>
      </c>
      <c r="G7" s="133">
        <f>Data!J49</f>
        <v>33.99</v>
      </c>
      <c r="H7" s="133">
        <f>Data!J64</f>
        <v>36.909999999999997</v>
      </c>
      <c r="Q7">
        <v>5.4431578947368404</v>
      </c>
      <c r="R7">
        <v>2.7215789473684202</v>
      </c>
      <c r="S7" s="189">
        <f>D11/1000</f>
        <v>1.3330000000000002E-2</v>
      </c>
    </row>
    <row r="8" spans="1:19" x14ac:dyDescent="0.25">
      <c r="A8">
        <v>6</v>
      </c>
      <c r="B8">
        <v>0</v>
      </c>
      <c r="C8" s="133">
        <f>Data!K11</f>
        <v>4.28</v>
      </c>
      <c r="D8" s="133">
        <f>Data!K14</f>
        <v>13.31</v>
      </c>
      <c r="E8" s="133">
        <f>Data!K23</f>
        <v>21.81</v>
      </c>
      <c r="F8" s="133">
        <f>Data!K35</f>
        <v>29.72</v>
      </c>
      <c r="G8" s="133">
        <f>Data!K49</f>
        <v>35.520000000000003</v>
      </c>
      <c r="H8" s="133">
        <f>Data!K64</f>
        <v>38.379999999999995</v>
      </c>
      <c r="Q8">
        <v>2.7215789473684202</v>
      </c>
      <c r="S8">
        <f>AVERAGE(Data!I17:M17)/1000</f>
        <v>1.2452000000000001E-2</v>
      </c>
    </row>
    <row r="9" spans="1:19" x14ac:dyDescent="0.25">
      <c r="A9">
        <v>7</v>
      </c>
      <c r="B9">
        <v>15</v>
      </c>
      <c r="C9" s="133">
        <f>Data!L11</f>
        <v>4.42</v>
      </c>
      <c r="D9" s="133">
        <f>Data!L14</f>
        <v>14.48</v>
      </c>
      <c r="E9" s="133">
        <f>Data!L23</f>
        <v>22.95</v>
      </c>
      <c r="F9" s="133">
        <f>Data!L35</f>
        <v>30.950000000000003</v>
      </c>
      <c r="G9" s="133">
        <f>Data!L49</f>
        <v>36.730000000000004</v>
      </c>
      <c r="H9" s="133">
        <f>Data!L64</f>
        <v>39.64</v>
      </c>
      <c r="Q9">
        <v>5.4431578947368404</v>
      </c>
      <c r="S9">
        <f>AVERAGE(Data!I22:M22)/1000</f>
        <v>2.0562E-2</v>
      </c>
    </row>
    <row r="10" spans="1:19" x14ac:dyDescent="0.25">
      <c r="A10">
        <v>8</v>
      </c>
      <c r="B10">
        <v>30</v>
      </c>
      <c r="C10" s="133">
        <f>Data!M11</f>
        <v>4.76</v>
      </c>
      <c r="D10" s="133">
        <f>Data!M14</f>
        <v>15.46</v>
      </c>
      <c r="E10" s="133">
        <f>Data!M23</f>
        <v>24.33</v>
      </c>
      <c r="F10" s="133">
        <f>Data!M35</f>
        <v>30.77</v>
      </c>
      <c r="G10" s="133">
        <f>Data!M49</f>
        <v>36.39</v>
      </c>
      <c r="H10" s="133">
        <f>Data!M64</f>
        <v>40.450000000000003</v>
      </c>
      <c r="Q10">
        <v>8.1647368421052597</v>
      </c>
      <c r="R10">
        <v>5.4431578947368395</v>
      </c>
      <c r="S10" s="189">
        <f>E11/1000</f>
        <v>2.1899999999999999E-2</v>
      </c>
    </row>
    <row r="11" spans="1:19" x14ac:dyDescent="0.25">
      <c r="B11" t="s">
        <v>131</v>
      </c>
      <c r="C11" s="133">
        <f>AVERAGE(C6:C10)</f>
        <v>4.161999999999999</v>
      </c>
      <c r="D11" s="133">
        <f t="shared" ref="D11:H11" si="0">AVERAGE(D6:D10)</f>
        <v>13.330000000000002</v>
      </c>
      <c r="E11" s="133">
        <f t="shared" si="0"/>
        <v>21.9</v>
      </c>
      <c r="F11" s="133">
        <f t="shared" si="0"/>
        <v>29.102000000000004</v>
      </c>
      <c r="G11" s="133">
        <f t="shared" si="0"/>
        <v>35.11</v>
      </c>
      <c r="H11" s="133">
        <f t="shared" si="0"/>
        <v>38.238</v>
      </c>
      <c r="Q11">
        <v>2.7215789473684202</v>
      </c>
      <c r="S11">
        <f>AVERAGE(Data!I28:M28)/1000</f>
        <v>1.9807999999999999E-2</v>
      </c>
    </row>
    <row r="12" spans="1:19" x14ac:dyDescent="0.25">
      <c r="B12" t="s">
        <v>61</v>
      </c>
      <c r="Q12">
        <v>8.1647368421052597</v>
      </c>
      <c r="S12">
        <f>AVERAGE(Data!I34:M34)/1000</f>
        <v>2.7322000000000003E-2</v>
      </c>
    </row>
    <row r="13" spans="1:19" x14ac:dyDescent="0.25">
      <c r="A13">
        <v>2</v>
      </c>
      <c r="B13">
        <v>-14</v>
      </c>
      <c r="C13" s="133">
        <f>Data!G11</f>
        <v>2.63</v>
      </c>
      <c r="D13" s="133">
        <f>Data!G14</f>
        <v>12.08</v>
      </c>
      <c r="E13" s="133">
        <f>Data!G23</f>
        <v>20.22</v>
      </c>
      <c r="F13" s="133">
        <f>Data!G35</f>
        <v>26</v>
      </c>
      <c r="G13" s="133">
        <f>Data!G49</f>
        <v>30.34</v>
      </c>
      <c r="H13" s="133">
        <f>Data!G64</f>
        <v>33.64</v>
      </c>
      <c r="Q13">
        <v>10.886315789473681</v>
      </c>
      <c r="R13">
        <v>8.1647368421052597</v>
      </c>
      <c r="S13" s="189">
        <f>F11/1000</f>
        <v>2.9102000000000003E-2</v>
      </c>
    </row>
    <row r="14" spans="1:19" x14ac:dyDescent="0.25">
      <c r="A14">
        <v>6</v>
      </c>
      <c r="B14">
        <v>0</v>
      </c>
      <c r="C14" s="133">
        <f>Data!K11</f>
        <v>4.28</v>
      </c>
      <c r="D14" s="133">
        <f>Data!K14</f>
        <v>13.31</v>
      </c>
      <c r="E14" s="133">
        <f>Data!K23</f>
        <v>21.81</v>
      </c>
      <c r="F14" s="133">
        <f>Data!K35</f>
        <v>29.72</v>
      </c>
      <c r="G14" s="133">
        <f>Data!K49</f>
        <v>35.520000000000003</v>
      </c>
      <c r="H14" s="133">
        <f>Data!K64</f>
        <v>38.379999999999995</v>
      </c>
      <c r="Q14">
        <v>2.7215789473684202</v>
      </c>
      <c r="S14">
        <f>AVERAGE(Data!I40:M40)/1000</f>
        <v>2.6536000000000001E-2</v>
      </c>
    </row>
    <row r="15" spans="1:19" x14ac:dyDescent="0.25">
      <c r="A15">
        <v>10</v>
      </c>
      <c r="B15">
        <v>14</v>
      </c>
      <c r="C15" s="133">
        <f>Data!O11</f>
        <v>5.98</v>
      </c>
      <c r="D15" s="133">
        <f>Data!O14</f>
        <v>15.25</v>
      </c>
      <c r="E15" s="133">
        <f>Data!O23</f>
        <v>24.9</v>
      </c>
      <c r="F15" s="133">
        <f>Data!O35</f>
        <v>32.75</v>
      </c>
      <c r="G15" s="133">
        <f>Data!O49</f>
        <v>39.35</v>
      </c>
      <c r="H15" s="133">
        <f>Data!O64</f>
        <v>43.84</v>
      </c>
      <c r="Q15">
        <v>10.886315789473681</v>
      </c>
      <c r="S15">
        <f>AVERAGE(Data!I48:M48)/1000</f>
        <v>3.2787999999999998E-2</v>
      </c>
    </row>
    <row r="16" spans="1:19" x14ac:dyDescent="0.25">
      <c r="Q16">
        <v>13.607894736842102</v>
      </c>
      <c r="R16">
        <v>10.886315789473681</v>
      </c>
      <c r="S16" s="189">
        <f>G11/1000</f>
        <v>3.5110000000000002E-2</v>
      </c>
    </row>
    <row r="17" spans="17:19" x14ac:dyDescent="0.25">
      <c r="Q17">
        <v>2.7215789473684202</v>
      </c>
      <c r="S17">
        <f>AVERAGE(Data!I55:M55)/1000</f>
        <v>3.0463999999999998E-2</v>
      </c>
    </row>
    <row r="18" spans="17:19" x14ac:dyDescent="0.25">
      <c r="Q18">
        <v>13.607894736842102</v>
      </c>
      <c r="S18">
        <f>AVERAGE(Data!I63:M63)/1000</f>
        <v>3.6998000000000003E-2</v>
      </c>
    </row>
    <row r="19" spans="17:19" x14ac:dyDescent="0.25">
      <c r="Q19">
        <v>16.329473684210519</v>
      </c>
      <c r="R19">
        <v>13.607894736842098</v>
      </c>
      <c r="S19" s="189">
        <f>H11/1000</f>
        <v>3.8238000000000001E-2</v>
      </c>
    </row>
    <row r="20" spans="17:19" x14ac:dyDescent="0.25">
      <c r="S20">
        <f>AVERAGE(Data!I71:M71)/1000</f>
        <v>3.3852E-2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C13" zoomScale="130" zoomScaleNormal="130" workbookViewId="0">
      <selection activeCell="L16" sqref="L16"/>
    </sheetView>
  </sheetViews>
  <sheetFormatPr defaultRowHeight="15" x14ac:dyDescent="0.25"/>
  <cols>
    <col min="2" max="2" width="13.42578125" customWidth="1"/>
    <col min="3" max="3" width="12" customWidth="1"/>
  </cols>
  <sheetData>
    <row r="1" spans="1:6" x14ac:dyDescent="0.25">
      <c r="C1" t="s">
        <v>55</v>
      </c>
      <c r="D1" t="s">
        <v>56</v>
      </c>
    </row>
    <row r="2" spans="1:6" x14ac:dyDescent="0.25">
      <c r="B2" t="s">
        <v>52</v>
      </c>
      <c r="C2">
        <v>1.9</v>
      </c>
      <c r="D2">
        <v>2.7215789473684202</v>
      </c>
      <c r="E2" t="s">
        <v>58</v>
      </c>
      <c r="F2" t="s">
        <v>57</v>
      </c>
    </row>
    <row r="3" spans="1:6" x14ac:dyDescent="0.25">
      <c r="A3">
        <v>0</v>
      </c>
      <c r="B3">
        <v>0</v>
      </c>
      <c r="C3">
        <f t="shared" ref="C3:C9" si="0">C$2*A3</f>
        <v>0</v>
      </c>
      <c r="D3">
        <f t="shared" ref="D3:D9" si="1">D$2*A3</f>
        <v>0</v>
      </c>
      <c r="E3">
        <v>0</v>
      </c>
    </row>
    <row r="4" spans="1:6" x14ac:dyDescent="0.25">
      <c r="A4">
        <v>2</v>
      </c>
      <c r="C4">
        <f t="shared" si="0"/>
        <v>3.8</v>
      </c>
      <c r="D4">
        <f t="shared" si="1"/>
        <v>5.4431578947368404</v>
      </c>
      <c r="E4">
        <f>-'R'!I26</f>
        <v>4.28</v>
      </c>
    </row>
    <row r="5" spans="1:6" x14ac:dyDescent="0.25">
      <c r="A5">
        <v>4</v>
      </c>
      <c r="B5">
        <v>1</v>
      </c>
      <c r="C5">
        <f t="shared" si="0"/>
        <v>7.6</v>
      </c>
      <c r="D5">
        <f t="shared" si="1"/>
        <v>10.886315789473681</v>
      </c>
      <c r="E5">
        <f>-'R'!I27</f>
        <v>13.31</v>
      </c>
    </row>
    <row r="6" spans="1:6" x14ac:dyDescent="0.25">
      <c r="A6">
        <v>6</v>
      </c>
      <c r="B6">
        <v>2</v>
      </c>
      <c r="C6">
        <f t="shared" si="0"/>
        <v>11.399999999999999</v>
      </c>
      <c r="D6">
        <f t="shared" si="1"/>
        <v>16.329473684210519</v>
      </c>
      <c r="E6">
        <f>-'R'!I31</f>
        <v>21.81</v>
      </c>
    </row>
    <row r="7" spans="1:6" x14ac:dyDescent="0.25">
      <c r="A7">
        <v>8</v>
      </c>
      <c r="B7">
        <v>3</v>
      </c>
      <c r="C7">
        <f t="shared" si="0"/>
        <v>15.2</v>
      </c>
      <c r="D7">
        <f t="shared" si="1"/>
        <v>21.772631578947362</v>
      </c>
      <c r="E7">
        <f>-'R'!I37</f>
        <v>29.72</v>
      </c>
    </row>
    <row r="8" spans="1:6" x14ac:dyDescent="0.25">
      <c r="A8">
        <v>10</v>
      </c>
      <c r="B8">
        <v>4</v>
      </c>
      <c r="C8">
        <f t="shared" si="0"/>
        <v>19</v>
      </c>
      <c r="D8">
        <f t="shared" si="1"/>
        <v>27.215789473684204</v>
      </c>
      <c r="E8">
        <f>-'R'!I45</f>
        <v>35.520000000000003</v>
      </c>
    </row>
    <row r="9" spans="1:6" x14ac:dyDescent="0.25">
      <c r="A9">
        <v>12</v>
      </c>
      <c r="B9">
        <v>5</v>
      </c>
      <c r="C9">
        <f t="shared" si="0"/>
        <v>22.799999999999997</v>
      </c>
      <c r="D9">
        <f t="shared" si="1"/>
        <v>32.658947368421039</v>
      </c>
      <c r="E9">
        <f>-'R'!I55</f>
        <v>38.379999999999995</v>
      </c>
    </row>
    <row r="11" spans="1:6" x14ac:dyDescent="0.25">
      <c r="A11" t="s">
        <v>78</v>
      </c>
      <c r="B11" t="s">
        <v>7</v>
      </c>
      <c r="C11" t="s">
        <v>76</v>
      </c>
      <c r="D11" t="s">
        <v>77</v>
      </c>
    </row>
    <row r="12" spans="1:6" x14ac:dyDescent="0.25">
      <c r="A12">
        <f>'R'!E25</f>
        <v>0</v>
      </c>
      <c r="B12">
        <f>'R'!C25</f>
        <v>0</v>
      </c>
      <c r="C12">
        <f>'R'!D25</f>
        <v>0</v>
      </c>
      <c r="D12">
        <f>'R'!I25</f>
        <v>0</v>
      </c>
    </row>
    <row r="13" spans="1:6" x14ac:dyDescent="0.25">
      <c r="A13">
        <f>'R'!E26</f>
        <v>3.8</v>
      </c>
      <c r="B13">
        <f>'R'!C26</f>
        <v>3</v>
      </c>
      <c r="C13">
        <f>'R'!D26</f>
        <v>0.125</v>
      </c>
      <c r="D13" s="132">
        <f>-'R'!I26</f>
        <v>4.28</v>
      </c>
    </row>
    <row r="14" spans="1:6" x14ac:dyDescent="0.25">
      <c r="A14">
        <f>'R'!E27</f>
        <v>7.6</v>
      </c>
      <c r="B14">
        <f>'R'!C27</f>
        <v>6</v>
      </c>
      <c r="C14">
        <f>'R'!D27</f>
        <v>0.25</v>
      </c>
      <c r="D14" s="132">
        <f>-'R'!I27</f>
        <v>13.31</v>
      </c>
    </row>
    <row r="15" spans="1:6" x14ac:dyDescent="0.25">
      <c r="A15">
        <f>'R'!E31</f>
        <v>11.399999999999999</v>
      </c>
      <c r="B15">
        <f>'R'!C31</f>
        <v>29</v>
      </c>
      <c r="C15">
        <f>'R'!D31</f>
        <v>1.2083333333333333</v>
      </c>
      <c r="D15" s="132">
        <f>-'R'!I31</f>
        <v>21.81</v>
      </c>
    </row>
    <row r="16" spans="1:6" x14ac:dyDescent="0.25">
      <c r="A16">
        <f>'R'!E37</f>
        <v>15.2</v>
      </c>
      <c r="B16">
        <f>'R'!C37</f>
        <v>53</v>
      </c>
      <c r="C16">
        <f>'R'!D37</f>
        <v>2.2083333333333335</v>
      </c>
      <c r="D16" s="132">
        <f>-'R'!I37</f>
        <v>29.72</v>
      </c>
    </row>
    <row r="17" spans="1:4" x14ac:dyDescent="0.25">
      <c r="A17">
        <f>'R'!E45</f>
        <v>19</v>
      </c>
      <c r="B17">
        <f>'R'!C45</f>
        <v>78</v>
      </c>
      <c r="C17">
        <f>'R'!D45</f>
        <v>3.25</v>
      </c>
      <c r="D17" s="132">
        <f>-'R'!I45</f>
        <v>35.520000000000003</v>
      </c>
    </row>
    <row r="18" spans="1:4" x14ac:dyDescent="0.25">
      <c r="A18">
        <f>'R'!E55</f>
        <v>22.799999999999997</v>
      </c>
      <c r="B18">
        <f>'R'!C55</f>
        <v>102</v>
      </c>
      <c r="C18">
        <f>'R'!D55</f>
        <v>4.25</v>
      </c>
      <c r="D18" s="132">
        <f>-'R'!I55</f>
        <v>38.379999999999995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A10" zoomScaleNormal="100" workbookViewId="0">
      <selection activeCell="C44" sqref="C44"/>
    </sheetView>
  </sheetViews>
  <sheetFormatPr defaultRowHeight="15" x14ac:dyDescent="0.25"/>
  <cols>
    <col min="1" max="1" width="15.28515625" customWidth="1"/>
  </cols>
  <sheetData>
    <row r="1" spans="1:19" x14ac:dyDescent="0.25">
      <c r="E1" t="s">
        <v>127</v>
      </c>
    </row>
    <row r="2" spans="1:19" x14ac:dyDescent="0.25">
      <c r="A2" s="144"/>
      <c r="B2" s="146" t="s">
        <v>79</v>
      </c>
      <c r="C2" s="144"/>
      <c r="E2">
        <v>1</v>
      </c>
      <c r="F2" t="s">
        <v>80</v>
      </c>
      <c r="H2" t="s">
        <v>81</v>
      </c>
    </row>
    <row r="3" spans="1:19" x14ac:dyDescent="0.25">
      <c r="A3" t="s">
        <v>52</v>
      </c>
      <c r="B3" t="s">
        <v>82</v>
      </c>
      <c r="C3" t="s">
        <v>83</v>
      </c>
      <c r="D3" s="138" t="s">
        <v>122</v>
      </c>
      <c r="E3" s="138" t="s">
        <v>85</v>
      </c>
      <c r="F3" s="138" t="s">
        <v>82</v>
      </c>
      <c r="G3" s="138" t="s">
        <v>83</v>
      </c>
      <c r="H3" s="138" t="s">
        <v>83</v>
      </c>
      <c r="I3">
        <f>AVERAGE(I12:I34)</f>
        <v>1.0086530915087923</v>
      </c>
    </row>
    <row r="4" spans="1:19" x14ac:dyDescent="0.25">
      <c r="A4">
        <v>0</v>
      </c>
      <c r="B4">
        <v>0</v>
      </c>
      <c r="C4">
        <v>0</v>
      </c>
      <c r="D4" s="138"/>
      <c r="E4" s="138">
        <v>0</v>
      </c>
      <c r="F4" s="138">
        <v>0</v>
      </c>
      <c r="G4" s="138">
        <v>0</v>
      </c>
      <c r="H4">
        <f t="shared" ref="H4:H43" si="0">C$67*(1-EXP((LN(C$68/(E5-E4))*E4)))</f>
        <v>0</v>
      </c>
      <c r="I4" t="s">
        <v>86</v>
      </c>
    </row>
    <row r="5" spans="1:19" x14ac:dyDescent="0.25">
      <c r="A5">
        <f>B5/(60*24)</f>
        <v>0.125</v>
      </c>
      <c r="B5">
        <f>'h-s'!B13*60</f>
        <v>180</v>
      </c>
      <c r="C5">
        <f>'h-s'!D13/10</f>
        <v>0.42800000000000005</v>
      </c>
      <c r="E5">
        <f>E4+E$2</f>
        <v>1</v>
      </c>
      <c r="F5">
        <f>B5</f>
        <v>180</v>
      </c>
      <c r="G5">
        <f>E5/(C$12+C$13*E5)</f>
        <v>1.9293845263360989</v>
      </c>
      <c r="H5">
        <f>C$67*(1-EXP((LN(C$68/(E6-E5))*E5)))</f>
        <v>1.2491000000000001</v>
      </c>
      <c r="I5">
        <f>G5/H5</f>
        <v>1.5446197472869256</v>
      </c>
    </row>
    <row r="6" spans="1:19" x14ac:dyDescent="0.25">
      <c r="A6">
        <f t="shared" ref="A6:A10" si="1">B6/(60*24)</f>
        <v>0.25</v>
      </c>
      <c r="B6">
        <f>'h-s'!B14*60</f>
        <v>360</v>
      </c>
      <c r="C6">
        <f>'h-s'!D14/10</f>
        <v>1.331</v>
      </c>
      <c r="E6">
        <f t="shared" ref="E6:E44" si="2">E5+E$2</f>
        <v>2</v>
      </c>
      <c r="F6">
        <f>B6</f>
        <v>360</v>
      </c>
      <c r="G6">
        <f>E6/(C$12+C$13*E6)</f>
        <v>2.86368843069874</v>
      </c>
      <c r="H6">
        <f t="shared" si="0"/>
        <v>2.1884232000000003</v>
      </c>
      <c r="I6">
        <f t="shared" ref="I6:I34" si="3">G6/H6</f>
        <v>1.3085624529564206</v>
      </c>
      <c r="K6" s="139"/>
    </row>
    <row r="7" spans="1:19" x14ac:dyDescent="0.25">
      <c r="A7">
        <f t="shared" si="1"/>
        <v>1.2083333333333333</v>
      </c>
      <c r="B7">
        <f>'h-s'!B15*60</f>
        <v>1740</v>
      </c>
      <c r="C7">
        <f>'h-s'!D15/10</f>
        <v>2.181</v>
      </c>
      <c r="D7">
        <f t="shared" ref="D7:D10" si="4">A7/C7</f>
        <v>0.55402720464618671</v>
      </c>
      <c r="E7">
        <f t="shared" si="2"/>
        <v>3</v>
      </c>
      <c r="F7">
        <f>B7</f>
        <v>1740</v>
      </c>
      <c r="G7">
        <f>E7/(C$12+C$13*E7)</f>
        <v>3.4149117814456456</v>
      </c>
      <c r="H7">
        <f t="shared" si="0"/>
        <v>2.8947942464</v>
      </c>
      <c r="I7">
        <f t="shared" si="3"/>
        <v>1.1796734036253076</v>
      </c>
    </row>
    <row r="8" spans="1:19" x14ac:dyDescent="0.25">
      <c r="A8">
        <f t="shared" si="1"/>
        <v>2.2083333333333335</v>
      </c>
      <c r="B8">
        <f>'h-s'!B16*60</f>
        <v>3180</v>
      </c>
      <c r="C8">
        <f>'h-s'!D16/10</f>
        <v>2.972</v>
      </c>
      <c r="D8">
        <f t="shared" si="4"/>
        <v>0.74304620906235985</v>
      </c>
      <c r="E8">
        <f t="shared" si="2"/>
        <v>4</v>
      </c>
      <c r="F8">
        <f>B8</f>
        <v>3180</v>
      </c>
      <c r="G8">
        <f>E8/(C$12+C$13*E8)</f>
        <v>3.7785754770451541</v>
      </c>
      <c r="H8">
        <f t="shared" si="0"/>
        <v>3.4259852732928002</v>
      </c>
      <c r="I8">
        <f t="shared" si="3"/>
        <v>1.1029164388127888</v>
      </c>
      <c r="R8" t="s">
        <v>87</v>
      </c>
      <c r="S8">
        <v>2</v>
      </c>
    </row>
    <row r="9" spans="1:19" x14ac:dyDescent="0.25">
      <c r="A9">
        <f t="shared" si="1"/>
        <v>3.25</v>
      </c>
      <c r="B9">
        <f>'h-s'!B17*60</f>
        <v>4680</v>
      </c>
      <c r="C9">
        <f>'h-s'!D17/10</f>
        <v>3.5520000000000005</v>
      </c>
      <c r="D9">
        <f t="shared" si="4"/>
        <v>0.91497747747747737</v>
      </c>
      <c r="E9">
        <f t="shared" si="2"/>
        <v>5</v>
      </c>
      <c r="F9">
        <f>B9</f>
        <v>4680</v>
      </c>
      <c r="G9">
        <f t="shared" ref="G9:G13" si="5">E9/(C$12+C$13*E9)</f>
        <v>4.0364898684104302</v>
      </c>
      <c r="H9">
        <f t="shared" si="0"/>
        <v>3.8254409255161859</v>
      </c>
      <c r="I9">
        <f t="shared" si="3"/>
        <v>1.0551698345376399</v>
      </c>
      <c r="R9" t="s">
        <v>88</v>
      </c>
      <c r="S9">
        <v>3</v>
      </c>
    </row>
    <row r="10" spans="1:19" x14ac:dyDescent="0.25">
      <c r="A10">
        <f t="shared" si="1"/>
        <v>4.25</v>
      </c>
      <c r="B10">
        <f>'h-s'!B18*60</f>
        <v>6120</v>
      </c>
      <c r="C10">
        <f>'h-s'!D18/10</f>
        <v>3.8379999999999996</v>
      </c>
      <c r="D10">
        <f t="shared" si="4"/>
        <v>1.1073475768629495</v>
      </c>
      <c r="E10">
        <f t="shared" si="2"/>
        <v>6</v>
      </c>
      <c r="F10">
        <f>E10*24*60</f>
        <v>8640</v>
      </c>
      <c r="G10">
        <f t="shared" si="5"/>
        <v>4.2289258528333802</v>
      </c>
      <c r="H10">
        <f>C$67*(1-EXP((LN(C$68/(E11-E10))*E10)))</f>
        <v>4.1258315759881725</v>
      </c>
      <c r="I10">
        <f t="shared" si="3"/>
        <v>1.0249875146249798</v>
      </c>
      <c r="R10" t="s">
        <v>89</v>
      </c>
      <c r="S10">
        <v>5</v>
      </c>
    </row>
    <row r="11" spans="1:19" x14ac:dyDescent="0.25">
      <c r="A11">
        <f>((A5-A4)+(A6-A5)+(A7-A6)+(A8-A7)+(A9-A8)+(A10-A9))/6</f>
        <v>0.70833333333333337</v>
      </c>
      <c r="E11">
        <f t="shared" si="2"/>
        <v>7</v>
      </c>
      <c r="F11">
        <f>E11*24*60</f>
        <v>10080</v>
      </c>
      <c r="G11">
        <f t="shared" si="5"/>
        <v>4.3780098817937327</v>
      </c>
      <c r="H11">
        <f t="shared" si="0"/>
        <v>4.3517253451431053</v>
      </c>
      <c r="I11">
        <f t="shared" si="3"/>
        <v>1.0060400265563549</v>
      </c>
      <c r="K11" s="139"/>
      <c r="R11" t="s">
        <v>90</v>
      </c>
      <c r="S11">
        <f>S10/(S8+S9*S10)</f>
        <v>0.29411764705882354</v>
      </c>
    </row>
    <row r="12" spans="1:19" x14ac:dyDescent="0.25">
      <c r="A12" s="144" t="s">
        <v>115</v>
      </c>
      <c r="B12" s="145" t="s">
        <v>91</v>
      </c>
      <c r="C12" s="144">
        <f>C42</f>
        <v>0.3382</v>
      </c>
      <c r="D12" s="144"/>
      <c r="E12">
        <f t="shared" si="2"/>
        <v>8</v>
      </c>
      <c r="F12">
        <f t="shared" ref="F12:F44" si="6">E12*24*60</f>
        <v>11520</v>
      </c>
      <c r="G12">
        <f t="shared" si="5"/>
        <v>4.4969083754918486</v>
      </c>
      <c r="H12">
        <f t="shared" si="0"/>
        <v>4.5215974595476149</v>
      </c>
      <c r="I12">
        <f t="shared" si="3"/>
        <v>0.99453974302740422</v>
      </c>
    </row>
    <row r="13" spans="1:19" x14ac:dyDescent="0.25">
      <c r="A13" s="144" t="s">
        <v>119</v>
      </c>
      <c r="B13" s="145" t="s">
        <v>92</v>
      </c>
      <c r="C13" s="144">
        <f>C43</f>
        <v>0.18010000000000001</v>
      </c>
      <c r="D13" s="144"/>
      <c r="E13">
        <f t="shared" si="2"/>
        <v>9</v>
      </c>
      <c r="F13">
        <f t="shared" si="6"/>
        <v>12960</v>
      </c>
      <c r="G13">
        <f t="shared" si="5"/>
        <v>4.5939461997856155</v>
      </c>
      <c r="H13">
        <f t="shared" si="0"/>
        <v>4.649341289579807</v>
      </c>
      <c r="I13">
        <f t="shared" si="3"/>
        <v>0.98808538966189807</v>
      </c>
      <c r="R13" t="s">
        <v>89</v>
      </c>
      <c r="S13">
        <f>S11*S8/(1-S11*S9)</f>
        <v>4.9999999999999991</v>
      </c>
    </row>
    <row r="14" spans="1:19" x14ac:dyDescent="0.25">
      <c r="E14">
        <f t="shared" si="2"/>
        <v>10</v>
      </c>
      <c r="F14">
        <f t="shared" si="6"/>
        <v>14400</v>
      </c>
      <c r="G14">
        <f>E14/(C$12+C$13*E14)</f>
        <v>4.6746447270007474</v>
      </c>
      <c r="H14">
        <f t="shared" si="0"/>
        <v>4.7454046497640148</v>
      </c>
      <c r="I14">
        <f t="shared" si="3"/>
        <v>0.98508874838170313</v>
      </c>
    </row>
    <row r="15" spans="1:19" x14ac:dyDescent="0.25">
      <c r="A15" t="s">
        <v>80</v>
      </c>
      <c r="D15">
        <f>C16*C13</f>
        <v>1</v>
      </c>
      <c r="E15">
        <f t="shared" si="2"/>
        <v>11</v>
      </c>
      <c r="F15">
        <f t="shared" si="6"/>
        <v>15840</v>
      </c>
      <c r="G15">
        <f>E15/(C$12+C$13*E15)</f>
        <v>4.7428103307032288</v>
      </c>
      <c r="H15">
        <f t="shared" si="0"/>
        <v>4.8176442966225386</v>
      </c>
      <c r="I15">
        <f t="shared" si="3"/>
        <v>0.98446668925479353</v>
      </c>
    </row>
    <row r="16" spans="1:19" x14ac:dyDescent="0.25">
      <c r="A16" s="1" t="s">
        <v>93</v>
      </c>
      <c r="B16" t="s">
        <v>94</v>
      </c>
      <c r="C16">
        <f>1/C13</f>
        <v>5.5524708495280395</v>
      </c>
      <c r="D16" t="s">
        <v>95</v>
      </c>
      <c r="E16">
        <f t="shared" si="2"/>
        <v>12</v>
      </c>
      <c r="F16">
        <f t="shared" si="6"/>
        <v>17280</v>
      </c>
      <c r="G16">
        <f t="shared" ref="G16:G44" si="7">E16/(C$12+C$13*E16)</f>
        <v>4.8011522765463708</v>
      </c>
      <c r="H16">
        <f t="shared" si="0"/>
        <v>4.8719685110601496</v>
      </c>
      <c r="I16">
        <f t="shared" si="3"/>
        <v>0.98546455414212664</v>
      </c>
    </row>
    <row r="17" spans="1:9" ht="18" x14ac:dyDescent="0.35">
      <c r="A17" t="s">
        <v>96</v>
      </c>
      <c r="B17" t="s">
        <v>97</v>
      </c>
      <c r="C17">
        <f>(0.9*C16*C12)/(1-(0.9*C16*C13))</f>
        <v>16.900610771793453</v>
      </c>
      <c r="D17" t="s">
        <v>59</v>
      </c>
      <c r="E17">
        <f t="shared" si="2"/>
        <v>13</v>
      </c>
      <c r="F17">
        <f t="shared" si="6"/>
        <v>18720</v>
      </c>
      <c r="G17">
        <f t="shared" si="7"/>
        <v>4.8516514275051312</v>
      </c>
      <c r="H17">
        <f t="shared" si="0"/>
        <v>4.9128203203172323</v>
      </c>
      <c r="I17">
        <f t="shared" si="3"/>
        <v>0.9875491288457805</v>
      </c>
    </row>
    <row r="18" spans="1:9" x14ac:dyDescent="0.25">
      <c r="C18">
        <f>C17*60*24</f>
        <v>24336.879511382573</v>
      </c>
      <c r="D18" t="s">
        <v>98</v>
      </c>
      <c r="E18">
        <f t="shared" si="2"/>
        <v>14</v>
      </c>
      <c r="F18">
        <f t="shared" si="6"/>
        <v>20160</v>
      </c>
      <c r="G18">
        <f t="shared" si="7"/>
        <v>4.8957896209260028</v>
      </c>
      <c r="H18">
        <f t="shared" si="0"/>
        <v>4.943540880878559</v>
      </c>
      <c r="I18">
        <f t="shared" si="3"/>
        <v>0.99034067663175263</v>
      </c>
    </row>
    <row r="19" spans="1:9" x14ac:dyDescent="0.25">
      <c r="A19" t="s">
        <v>100</v>
      </c>
      <c r="E19">
        <f t="shared" si="2"/>
        <v>15</v>
      </c>
      <c r="F19">
        <f t="shared" si="6"/>
        <v>21600</v>
      </c>
      <c r="G19">
        <f t="shared" si="7"/>
        <v>4.9346975030430631</v>
      </c>
      <c r="H19">
        <f t="shared" si="0"/>
        <v>4.9666427424206763</v>
      </c>
      <c r="I19">
        <f t="shared" si="3"/>
        <v>0.9935680416260334</v>
      </c>
    </row>
    <row r="20" spans="1:9" x14ac:dyDescent="0.25">
      <c r="A20" s="1" t="s">
        <v>93</v>
      </c>
      <c r="B20" t="s">
        <v>94</v>
      </c>
      <c r="C20">
        <f>C67</f>
        <v>5.0366935483870972</v>
      </c>
      <c r="D20" t="s">
        <v>95</v>
      </c>
      <c r="E20">
        <f t="shared" si="2"/>
        <v>16</v>
      </c>
      <c r="F20">
        <f t="shared" si="6"/>
        <v>23040</v>
      </c>
      <c r="G20">
        <f t="shared" si="7"/>
        <v>4.9692527486179259</v>
      </c>
      <c r="H20">
        <f t="shared" si="0"/>
        <v>4.9840153423003493</v>
      </c>
      <c r="I20">
        <f t="shared" si="3"/>
        <v>0.99703801199062725</v>
      </c>
    </row>
    <row r="21" spans="1:9" ht="18" x14ac:dyDescent="0.35">
      <c r="A21" t="s">
        <v>96</v>
      </c>
      <c r="B21" t="s">
        <v>97</v>
      </c>
      <c r="C21" s="140">
        <f>LN(0.1)/LN(C68/1)</f>
        <v>8.0787086344244212</v>
      </c>
      <c r="D21" t="s">
        <v>99</v>
      </c>
      <c r="E21">
        <f t="shared" si="2"/>
        <v>17</v>
      </c>
      <c r="F21">
        <f t="shared" si="6"/>
        <v>24480</v>
      </c>
      <c r="G21">
        <f t="shared" si="7"/>
        <v>5.0001470631489155</v>
      </c>
      <c r="H21">
        <f t="shared" si="0"/>
        <v>4.9970795374098627</v>
      </c>
      <c r="I21">
        <f t="shared" si="3"/>
        <v>1.0006138637010054</v>
      </c>
    </row>
    <row r="22" spans="1:9" x14ac:dyDescent="0.25">
      <c r="C22">
        <f>C21*60*24</f>
        <v>11633.340433571168</v>
      </c>
      <c r="D22" t="s">
        <v>98</v>
      </c>
      <c r="E22">
        <f t="shared" si="2"/>
        <v>18</v>
      </c>
      <c r="F22">
        <f t="shared" si="6"/>
        <v>25920</v>
      </c>
      <c r="G22">
        <f t="shared" si="7"/>
        <v>5.027932960893855</v>
      </c>
      <c r="H22">
        <f t="shared" si="0"/>
        <v>5.0069038121322169</v>
      </c>
      <c r="I22">
        <f t="shared" si="3"/>
        <v>1.0042000305080123</v>
      </c>
    </row>
    <row r="23" spans="1:9" x14ac:dyDescent="0.25">
      <c r="B23" t="s">
        <v>101</v>
      </c>
      <c r="C23">
        <f>C20*0.9</f>
        <v>4.5330241935483873</v>
      </c>
      <c r="D23" t="s">
        <v>95</v>
      </c>
      <c r="E23">
        <f t="shared" si="2"/>
        <v>19</v>
      </c>
      <c r="F23">
        <f t="shared" si="6"/>
        <v>27360</v>
      </c>
      <c r="G23">
        <f t="shared" si="7"/>
        <v>5.0530570995452244</v>
      </c>
      <c r="H23">
        <f t="shared" si="0"/>
        <v>5.0142916667234267</v>
      </c>
      <c r="I23">
        <f t="shared" si="3"/>
        <v>1.0077309888212245</v>
      </c>
    </row>
    <row r="24" spans="1:9" x14ac:dyDescent="0.25">
      <c r="E24">
        <f t="shared" si="2"/>
        <v>20</v>
      </c>
      <c r="F24">
        <f t="shared" si="6"/>
        <v>28800</v>
      </c>
      <c r="G24">
        <f t="shared" si="7"/>
        <v>5.0758844728693973</v>
      </c>
      <c r="H24">
        <f t="shared" si="0"/>
        <v>5.019847333376017</v>
      </c>
      <c r="I24">
        <f t="shared" si="3"/>
        <v>1.0111631162806087</v>
      </c>
    </row>
    <row r="25" spans="1:9" x14ac:dyDescent="0.25">
      <c r="A25" t="s">
        <v>102</v>
      </c>
      <c r="B25" t="s">
        <v>103</v>
      </c>
      <c r="C25" s="141">
        <f>'[2]waktu konsolidasi'!C7</f>
        <v>15.336726984309406</v>
      </c>
      <c r="D25" t="s">
        <v>99</v>
      </c>
      <c r="E25">
        <f t="shared" si="2"/>
        <v>21</v>
      </c>
      <c r="F25">
        <f t="shared" si="6"/>
        <v>30240</v>
      </c>
      <c r="G25">
        <f t="shared" si="7"/>
        <v>5.0967162585248644</v>
      </c>
      <c r="H25">
        <f t="shared" si="0"/>
        <v>5.0240251946987655</v>
      </c>
      <c r="I25">
        <f t="shared" si="3"/>
        <v>1.0144686901456625</v>
      </c>
    </row>
    <row r="26" spans="1:9" x14ac:dyDescent="0.25">
      <c r="A26" t="s">
        <v>104</v>
      </c>
      <c r="C26" s="140"/>
      <c r="E26">
        <f t="shared" si="2"/>
        <v>22</v>
      </c>
      <c r="F26">
        <f t="shared" si="6"/>
        <v>31680</v>
      </c>
      <c r="G26">
        <f t="shared" si="7"/>
        <v>5.1158031810994329</v>
      </c>
      <c r="H26">
        <f t="shared" si="0"/>
        <v>5.0271669464134714</v>
      </c>
      <c r="I26">
        <f t="shared" si="3"/>
        <v>1.0176314484143394</v>
      </c>
    </row>
    <row r="27" spans="1:9" x14ac:dyDescent="0.25">
      <c r="E27">
        <f t="shared" si="2"/>
        <v>23</v>
      </c>
      <c r="F27">
        <f t="shared" si="6"/>
        <v>33120</v>
      </c>
      <c r="G27">
        <f t="shared" si="7"/>
        <v>5.1333556522709518</v>
      </c>
      <c r="H27">
        <f t="shared" si="0"/>
        <v>5.0295295437029299</v>
      </c>
      <c r="I27">
        <f t="shared" si="3"/>
        <v>1.0206433042426433</v>
      </c>
    </row>
    <row r="28" spans="1:9" x14ac:dyDescent="0.25">
      <c r="A28" t="s">
        <v>105</v>
      </c>
      <c r="B28" t="s">
        <v>89</v>
      </c>
      <c r="C28" t="s">
        <v>106</v>
      </c>
      <c r="E28">
        <f t="shared" si="2"/>
        <v>24</v>
      </c>
      <c r="F28">
        <f t="shared" si="6"/>
        <v>34560</v>
      </c>
      <c r="G28">
        <f t="shared" si="7"/>
        <v>5.1495515598849941</v>
      </c>
      <c r="H28">
        <f t="shared" si="0"/>
        <v>5.0313062168646043</v>
      </c>
      <c r="I28">
        <f t="shared" si="3"/>
        <v>1.0235019173796338</v>
      </c>
    </row>
    <row r="29" spans="1:9" x14ac:dyDescent="0.25">
      <c r="A29" t="s">
        <v>107</v>
      </c>
      <c r="B29">
        <v>0</v>
      </c>
      <c r="C29">
        <f>C16</f>
        <v>5.5524708495280395</v>
      </c>
      <c r="E29">
        <f t="shared" si="2"/>
        <v>25</v>
      </c>
      <c r="F29">
        <f t="shared" si="6"/>
        <v>36000</v>
      </c>
      <c r="G29">
        <f t="shared" si="7"/>
        <v>5.1645423182597554</v>
      </c>
      <c r="H29">
        <f t="shared" si="0"/>
        <v>5.032642275082182</v>
      </c>
      <c r="I29">
        <f t="shared" si="3"/>
        <v>1.0262089049783336</v>
      </c>
    </row>
    <row r="30" spans="1:9" x14ac:dyDescent="0.25">
      <c r="B30">
        <v>20</v>
      </c>
      <c r="C30">
        <f>C16</f>
        <v>5.5524708495280395</v>
      </c>
      <c r="E30">
        <f t="shared" si="2"/>
        <v>26</v>
      </c>
      <c r="F30">
        <f t="shared" si="6"/>
        <v>37440</v>
      </c>
      <c r="G30">
        <f t="shared" si="7"/>
        <v>5.1784576163161251</v>
      </c>
      <c r="H30">
        <f t="shared" si="0"/>
        <v>5.0336469908618016</v>
      </c>
      <c r="I30">
        <f t="shared" si="3"/>
        <v>1.0287685301963401</v>
      </c>
    </row>
    <row r="31" spans="1:9" x14ac:dyDescent="0.25">
      <c r="A31" t="s">
        <v>108</v>
      </c>
      <c r="B31">
        <f>B29</f>
        <v>0</v>
      </c>
      <c r="C31">
        <f>C20</f>
        <v>5.0366935483870972</v>
      </c>
      <c r="E31">
        <f t="shared" si="2"/>
        <v>27</v>
      </c>
      <c r="F31">
        <f t="shared" si="6"/>
        <v>38880</v>
      </c>
      <c r="G31">
        <f t="shared" si="7"/>
        <v>5.1914091791805266</v>
      </c>
      <c r="H31">
        <f t="shared" si="0"/>
        <v>5.0344025371280745</v>
      </c>
      <c r="I31">
        <f t="shared" si="3"/>
        <v>1.0311867477609404</v>
      </c>
    </row>
    <row r="32" spans="1:9" x14ac:dyDescent="0.25">
      <c r="B32">
        <f>B30</f>
        <v>20</v>
      </c>
      <c r="C32">
        <f>C20</f>
        <v>5.0366935483870972</v>
      </c>
      <c r="E32">
        <f t="shared" si="2"/>
        <v>28</v>
      </c>
      <c r="F32">
        <f t="shared" si="6"/>
        <v>40320</v>
      </c>
      <c r="G32">
        <f t="shared" si="7"/>
        <v>5.2034937743913767</v>
      </c>
      <c r="H32">
        <f t="shared" si="0"/>
        <v>5.0349707079203121</v>
      </c>
      <c r="I32">
        <f t="shared" si="3"/>
        <v>1.0334705157680397</v>
      </c>
    </row>
    <row r="33" spans="1:9" x14ac:dyDescent="0.25">
      <c r="E33">
        <f t="shared" si="2"/>
        <v>29</v>
      </c>
      <c r="F33">
        <f t="shared" si="6"/>
        <v>41760</v>
      </c>
      <c r="G33">
        <f t="shared" si="7"/>
        <v>5.2147956339573112</v>
      </c>
      <c r="H33">
        <f t="shared" si="0"/>
        <v>5.0353979723560744</v>
      </c>
      <c r="I33">
        <f t="shared" si="3"/>
        <v>1.0356273054455905</v>
      </c>
    </row>
    <row r="34" spans="1:9" x14ac:dyDescent="0.25">
      <c r="E34">
        <f t="shared" si="2"/>
        <v>30</v>
      </c>
      <c r="F34">
        <f t="shared" si="6"/>
        <v>43200</v>
      </c>
      <c r="G34">
        <f t="shared" si="7"/>
        <v>5.22538842053926</v>
      </c>
      <c r="H34">
        <f t="shared" si="0"/>
        <v>5.0357192752117683</v>
      </c>
      <c r="I34">
        <f t="shared" si="3"/>
        <v>1.0376647574977291</v>
      </c>
    </row>
    <row r="35" spans="1:9" x14ac:dyDescent="0.25">
      <c r="E35">
        <f t="shared" si="2"/>
        <v>31</v>
      </c>
      <c r="F35">
        <f t="shared" si="6"/>
        <v>44640</v>
      </c>
      <c r="G35">
        <f t="shared" si="7"/>
        <v>5.2353368348166791</v>
      </c>
      <c r="H35">
        <f t="shared" si="0"/>
        <v>5.03596089495925</v>
      </c>
    </row>
    <row r="36" spans="1:9" x14ac:dyDescent="0.25">
      <c r="E36">
        <f t="shared" si="2"/>
        <v>32</v>
      </c>
      <c r="F36">
        <f t="shared" si="6"/>
        <v>46080</v>
      </c>
      <c r="G36">
        <f t="shared" si="7"/>
        <v>5.2446979381781231</v>
      </c>
      <c r="H36">
        <f t="shared" si="0"/>
        <v>5.0361425930093562</v>
      </c>
    </row>
    <row r="37" spans="1:9" x14ac:dyDescent="0.25">
      <c r="E37">
        <f t="shared" si="2"/>
        <v>33</v>
      </c>
      <c r="F37">
        <f t="shared" si="6"/>
        <v>47520</v>
      </c>
      <c r="G37">
        <f t="shared" si="7"/>
        <v>5.2535222478707313</v>
      </c>
      <c r="H37">
        <f t="shared" si="0"/>
        <v>5.0362792299430357</v>
      </c>
    </row>
    <row r="38" spans="1:9" x14ac:dyDescent="0.25">
      <c r="E38">
        <f t="shared" si="2"/>
        <v>34</v>
      </c>
      <c r="F38">
        <f t="shared" si="6"/>
        <v>48960</v>
      </c>
      <c r="G38">
        <f t="shared" si="7"/>
        <v>5.2618546490033431</v>
      </c>
      <c r="H38">
        <f t="shared" si="0"/>
        <v>5.036381980917163</v>
      </c>
    </row>
    <row r="39" spans="1:9" x14ac:dyDescent="0.25">
      <c r="E39">
        <f t="shared" si="2"/>
        <v>35</v>
      </c>
      <c r="F39">
        <f t="shared" si="6"/>
        <v>50400</v>
      </c>
      <c r="G39">
        <f t="shared" si="7"/>
        <v>5.2697351581673368</v>
      </c>
      <c r="H39">
        <f t="shared" si="0"/>
        <v>5.0364592496497069</v>
      </c>
    </row>
    <row r="40" spans="1:9" x14ac:dyDescent="0.25">
      <c r="E40">
        <f t="shared" si="2"/>
        <v>36</v>
      </c>
      <c r="F40">
        <f t="shared" si="6"/>
        <v>51840</v>
      </c>
      <c r="G40">
        <f t="shared" si="7"/>
        <v>5.2771995660969244</v>
      </c>
      <c r="H40">
        <f t="shared" si="0"/>
        <v>5.0365173557365797</v>
      </c>
    </row>
    <row r="41" spans="1:9" x14ac:dyDescent="0.25">
      <c r="A41" s="203" t="s">
        <v>80</v>
      </c>
      <c r="B41" s="203"/>
      <c r="E41">
        <f t="shared" si="2"/>
        <v>37</v>
      </c>
      <c r="F41">
        <f t="shared" si="6"/>
        <v>53280</v>
      </c>
      <c r="G41">
        <f t="shared" si="7"/>
        <v>5.2842799811479741</v>
      </c>
      <c r="H41">
        <f t="shared" si="0"/>
        <v>5.0365610515139076</v>
      </c>
    </row>
    <row r="42" spans="1:9" x14ac:dyDescent="0.25">
      <c r="A42" s="144" t="s">
        <v>115</v>
      </c>
      <c r="B42" s="145" t="s">
        <v>91</v>
      </c>
      <c r="C42" s="144">
        <v>0.3382</v>
      </c>
      <c r="D42" s="144"/>
      <c r="E42">
        <f t="shared" si="2"/>
        <v>38</v>
      </c>
      <c r="F42">
        <f t="shared" si="6"/>
        <v>54720</v>
      </c>
      <c r="G42">
        <f t="shared" si="7"/>
        <v>5.2910052910052912</v>
      </c>
      <c r="H42">
        <f t="shared" si="0"/>
        <v>5.0365939107384587</v>
      </c>
    </row>
    <row r="43" spans="1:9" x14ac:dyDescent="0.25">
      <c r="A43" s="144" t="s">
        <v>119</v>
      </c>
      <c r="B43" s="145" t="s">
        <v>92</v>
      </c>
      <c r="C43" s="144">
        <v>0.18010000000000001</v>
      </c>
      <c r="D43" s="144"/>
      <c r="E43">
        <f t="shared" si="2"/>
        <v>39</v>
      </c>
      <c r="F43">
        <f t="shared" si="6"/>
        <v>56160</v>
      </c>
      <c r="G43">
        <f t="shared" si="7"/>
        <v>5.2974015566210726</v>
      </c>
      <c r="H43">
        <f t="shared" si="0"/>
        <v>5.0366186208753216</v>
      </c>
    </row>
    <row r="44" spans="1:9" x14ac:dyDescent="0.25">
      <c r="E44">
        <f t="shared" si="2"/>
        <v>40</v>
      </c>
      <c r="F44">
        <f t="shared" si="6"/>
        <v>57600</v>
      </c>
      <c r="G44">
        <f t="shared" si="7"/>
        <v>5.3034923497122852</v>
      </c>
    </row>
    <row r="56" spans="1:11" ht="21" x14ac:dyDescent="0.35">
      <c r="C56" s="142" t="s">
        <v>109</v>
      </c>
      <c r="K56" s="142" t="s">
        <v>110</v>
      </c>
    </row>
    <row r="58" spans="1:11" x14ac:dyDescent="0.25">
      <c r="B58" t="s">
        <v>79</v>
      </c>
    </row>
    <row r="59" spans="1:11" ht="18" x14ac:dyDescent="0.35">
      <c r="A59" t="str">
        <f>A3</f>
        <v>t (hari)</v>
      </c>
      <c r="B59" t="str">
        <f t="shared" ref="B59" si="8">B3</f>
        <v>t (menit)</v>
      </c>
      <c r="C59" t="s">
        <v>111</v>
      </c>
      <c r="D59" t="s">
        <v>112</v>
      </c>
      <c r="E59" t="s">
        <v>113</v>
      </c>
    </row>
    <row r="60" spans="1:11" x14ac:dyDescent="0.25">
      <c r="A60">
        <f t="shared" ref="A60:C66" si="9">A4</f>
        <v>0</v>
      </c>
      <c r="B60">
        <f t="shared" si="9"/>
        <v>0</v>
      </c>
      <c r="C60">
        <f t="shared" si="9"/>
        <v>0</v>
      </c>
      <c r="E60" t="e">
        <f t="shared" ref="E60:E65" si="10">C$67*(1-EXP((LN(C$68/(A61-A60))*A60)))</f>
        <v>#DIV/0!</v>
      </c>
    </row>
    <row r="61" spans="1:11" x14ac:dyDescent="0.25">
      <c r="F61">
        <f>A61-A60</f>
        <v>0</v>
      </c>
    </row>
    <row r="62" spans="1:11" x14ac:dyDescent="0.25">
      <c r="A62">
        <f t="shared" si="9"/>
        <v>0.25</v>
      </c>
      <c r="B62">
        <f t="shared" si="9"/>
        <v>360</v>
      </c>
      <c r="C62">
        <f t="shared" si="9"/>
        <v>1.331</v>
      </c>
      <c r="D62">
        <f>C63</f>
        <v>2.181</v>
      </c>
      <c r="E62">
        <f t="shared" si="10"/>
        <v>0.29622969798616128</v>
      </c>
      <c r="F62">
        <f t="shared" ref="F62:F66" si="11">A62-A61</f>
        <v>0.25</v>
      </c>
    </row>
    <row r="63" spans="1:11" x14ac:dyDescent="0.25">
      <c r="A63">
        <f t="shared" si="9"/>
        <v>1.2083333333333333</v>
      </c>
      <c r="B63">
        <f t="shared" si="9"/>
        <v>1740</v>
      </c>
      <c r="C63">
        <f t="shared" si="9"/>
        <v>2.181</v>
      </c>
      <c r="D63">
        <f t="shared" ref="D63:D65" si="12">C64</f>
        <v>2.972</v>
      </c>
      <c r="E63">
        <f t="shared" si="10"/>
        <v>1.4674562865809919</v>
      </c>
      <c r="F63">
        <f t="shared" si="11"/>
        <v>0.95833333333333326</v>
      </c>
    </row>
    <row r="64" spans="1:11" x14ac:dyDescent="0.25">
      <c r="A64">
        <f t="shared" si="9"/>
        <v>2.2083333333333335</v>
      </c>
      <c r="B64">
        <f t="shared" si="9"/>
        <v>3180</v>
      </c>
      <c r="C64">
        <f t="shared" si="9"/>
        <v>2.972</v>
      </c>
      <c r="D64">
        <f t="shared" si="12"/>
        <v>3.5520000000000005</v>
      </c>
      <c r="E64">
        <f t="shared" si="10"/>
        <v>2.5840059688940791</v>
      </c>
      <c r="F64">
        <f t="shared" si="11"/>
        <v>1.0000000000000002</v>
      </c>
    </row>
    <row r="65" spans="1:8" x14ac:dyDescent="0.25">
      <c r="A65">
        <f t="shared" si="9"/>
        <v>3.25</v>
      </c>
      <c r="B65">
        <f t="shared" si="9"/>
        <v>4680</v>
      </c>
      <c r="C65">
        <f t="shared" si="9"/>
        <v>3.5520000000000005</v>
      </c>
      <c r="D65">
        <f t="shared" si="12"/>
        <v>3.8379999999999996</v>
      </c>
      <c r="E65">
        <f t="shared" si="10"/>
        <v>3.0421041357630463</v>
      </c>
      <c r="F65">
        <f t="shared" si="11"/>
        <v>1.0416666666666665</v>
      </c>
    </row>
    <row r="66" spans="1:8" x14ac:dyDescent="0.25">
      <c r="A66">
        <f t="shared" si="9"/>
        <v>4.25</v>
      </c>
      <c r="B66">
        <f t="shared" si="9"/>
        <v>6120</v>
      </c>
      <c r="C66">
        <f t="shared" si="9"/>
        <v>3.8379999999999996</v>
      </c>
      <c r="F66">
        <f t="shared" si="11"/>
        <v>1</v>
      </c>
    </row>
    <row r="67" spans="1:8" ht="18" x14ac:dyDescent="0.35">
      <c r="B67" s="1" t="s">
        <v>114</v>
      </c>
      <c r="C67">
        <f>E68/(1-C68)</f>
        <v>5.0366935483870972</v>
      </c>
    </row>
    <row r="68" spans="1:8" ht="18" x14ac:dyDescent="0.35">
      <c r="A68" s="144" t="s">
        <v>117</v>
      </c>
      <c r="B68" s="145" t="s">
        <v>92</v>
      </c>
      <c r="C68" s="144">
        <v>0.752</v>
      </c>
      <c r="D68" s="147" t="s">
        <v>116</v>
      </c>
      <c r="E68" s="144">
        <v>1.2491000000000001</v>
      </c>
    </row>
    <row r="69" spans="1:8" x14ac:dyDescent="0.25">
      <c r="A69" s="144" t="s">
        <v>118</v>
      </c>
      <c r="B69">
        <v>0</v>
      </c>
      <c r="C69">
        <v>0</v>
      </c>
      <c r="D69">
        <v>0</v>
      </c>
      <c r="E69" s="143">
        <f>C67</f>
        <v>5.0366935483870972</v>
      </c>
    </row>
    <row r="70" spans="1:8" x14ac:dyDescent="0.25">
      <c r="B70">
        <v>1</v>
      </c>
      <c r="C70">
        <v>1</v>
      </c>
      <c r="D70">
        <f>E69</f>
        <v>5.0366935483870972</v>
      </c>
      <c r="E70">
        <f>E69</f>
        <v>5.0366935483870972</v>
      </c>
    </row>
    <row r="71" spans="1:8" x14ac:dyDescent="0.25">
      <c r="B71">
        <v>2</v>
      </c>
      <c r="C71">
        <v>2</v>
      </c>
      <c r="D71">
        <f>D70</f>
        <v>5.0366935483870972</v>
      </c>
      <c r="E71">
        <f>D69</f>
        <v>0</v>
      </c>
    </row>
    <row r="72" spans="1:8" x14ac:dyDescent="0.25">
      <c r="B72">
        <v>3</v>
      </c>
      <c r="C72">
        <v>3</v>
      </c>
    </row>
    <row r="73" spans="1:8" x14ac:dyDescent="0.25">
      <c r="B73">
        <v>4</v>
      </c>
      <c r="C73">
        <v>4</v>
      </c>
    </row>
    <row r="74" spans="1:8" x14ac:dyDescent="0.25">
      <c r="B74">
        <v>5</v>
      </c>
      <c r="C74">
        <v>5</v>
      </c>
    </row>
    <row r="75" spans="1:8" x14ac:dyDescent="0.25">
      <c r="B75">
        <v>6</v>
      </c>
      <c r="C75">
        <v>6</v>
      </c>
    </row>
    <row r="76" spans="1:8" x14ac:dyDescent="0.25">
      <c r="B76">
        <v>7</v>
      </c>
      <c r="C76">
        <v>7</v>
      </c>
    </row>
    <row r="77" spans="1:8" x14ac:dyDescent="0.25">
      <c r="B77">
        <v>8</v>
      </c>
      <c r="C77">
        <v>8</v>
      </c>
    </row>
    <row r="78" spans="1:8" x14ac:dyDescent="0.25">
      <c r="B78">
        <v>9</v>
      </c>
      <c r="C78">
        <v>9</v>
      </c>
    </row>
    <row r="79" spans="1:8" x14ac:dyDescent="0.25">
      <c r="B79">
        <v>10</v>
      </c>
      <c r="C79">
        <v>10</v>
      </c>
      <c r="H79" s="143"/>
    </row>
    <row r="81" spans="2:5" x14ac:dyDescent="0.25">
      <c r="B81" s="145"/>
      <c r="C81" s="144"/>
      <c r="D81" s="147"/>
      <c r="E81" s="144"/>
    </row>
  </sheetData>
  <mergeCells count="1">
    <mergeCell ref="A41:B4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zoomScale="85" zoomScaleNormal="85" workbookViewId="0">
      <selection activeCell="I17" sqref="I17"/>
    </sheetView>
  </sheetViews>
  <sheetFormatPr defaultRowHeight="15" x14ac:dyDescent="0.25"/>
  <cols>
    <col min="1" max="1" width="15.28515625" customWidth="1"/>
  </cols>
  <sheetData>
    <row r="1" spans="1:19" x14ac:dyDescent="0.25">
      <c r="A1" t="s">
        <v>120</v>
      </c>
      <c r="E1" s="186" t="s">
        <v>128</v>
      </c>
    </row>
    <row r="2" spans="1:19" x14ac:dyDescent="0.25">
      <c r="A2" s="144"/>
      <c r="B2" s="146" t="s">
        <v>79</v>
      </c>
      <c r="C2" s="144"/>
      <c r="E2">
        <v>3.8</v>
      </c>
      <c r="F2" t="s">
        <v>80</v>
      </c>
      <c r="H2" t="s">
        <v>81</v>
      </c>
    </row>
    <row r="3" spans="1:19" x14ac:dyDescent="0.25">
      <c r="B3" t="s">
        <v>75</v>
      </c>
      <c r="C3" t="s">
        <v>83</v>
      </c>
      <c r="D3" s="138" t="s">
        <v>84</v>
      </c>
      <c r="E3" s="138" t="s">
        <v>85</v>
      </c>
      <c r="F3" t="s">
        <v>75</v>
      </c>
      <c r="G3" s="138" t="s">
        <v>83</v>
      </c>
      <c r="H3" s="138" t="s">
        <v>83</v>
      </c>
      <c r="I3">
        <f>AVERAGE(I12:I34)</f>
        <v>1.3761754329175155</v>
      </c>
    </row>
    <row r="4" spans="1:19" x14ac:dyDescent="0.25">
      <c r="A4">
        <v>0</v>
      </c>
      <c r="B4" s="144">
        <v>0</v>
      </c>
      <c r="C4">
        <v>0</v>
      </c>
      <c r="D4" s="138"/>
      <c r="E4" s="138">
        <v>0</v>
      </c>
      <c r="F4" s="138">
        <v>0</v>
      </c>
      <c r="G4" s="138">
        <v>0</v>
      </c>
      <c r="H4">
        <f t="shared" ref="H4:H34" si="0">C$67*(1-EXP((LN(C$68/(E5-E4))*E4)))</f>
        <v>0</v>
      </c>
      <c r="I4" t="s">
        <v>86</v>
      </c>
    </row>
    <row r="5" spans="1:19" x14ac:dyDescent="0.25">
      <c r="A5">
        <f>B5</f>
        <v>3.8</v>
      </c>
      <c r="B5" s="144">
        <f>'h-s'!C4</f>
        <v>3.8</v>
      </c>
      <c r="C5">
        <f>'h-s'!D13/10</f>
        <v>0.42800000000000005</v>
      </c>
      <c r="D5">
        <f>A5/C5</f>
        <v>8.8785046728971952</v>
      </c>
      <c r="E5">
        <f>E4+E$2</f>
        <v>3.8</v>
      </c>
      <c r="F5">
        <f>B5</f>
        <v>3.8</v>
      </c>
      <c r="G5">
        <f>E5/(C$12+C$13*E5)</f>
        <v>1.7788430030614826</v>
      </c>
      <c r="H5">
        <f>C$67*(1-EXP((LN(C$68/(E6-E5))*E5)))</f>
        <v>7.3292784255296946</v>
      </c>
      <c r="I5">
        <f>G5/H5</f>
        <v>0.24270370148108047</v>
      </c>
    </row>
    <row r="6" spans="1:19" x14ac:dyDescent="0.25">
      <c r="A6">
        <f t="shared" ref="A6:A10" si="1">B6</f>
        <v>7.6</v>
      </c>
      <c r="B6" s="144">
        <f>'h-s'!C5</f>
        <v>7.6</v>
      </c>
      <c r="C6">
        <f>'h-s'!D14/10</f>
        <v>1.331</v>
      </c>
      <c r="D6">
        <f t="shared" ref="D6:D10" si="2">A6/C6</f>
        <v>5.7099924868519905</v>
      </c>
      <c r="E6">
        <f t="shared" ref="E6:E44" si="3">E5+E$2</f>
        <v>7.6</v>
      </c>
      <c r="F6">
        <f>B6</f>
        <v>7.6</v>
      </c>
      <c r="G6">
        <f>E6/(C$12+C$13*E6)</f>
        <v>3.161739622421726</v>
      </c>
      <c r="H6">
        <f t="shared" si="0"/>
        <v>7.3416514553065815</v>
      </c>
      <c r="I6">
        <f t="shared" ref="I6:I34" si="4">G6/H6</f>
        <v>0.43065782156362181</v>
      </c>
      <c r="K6" s="139"/>
    </row>
    <row r="7" spans="1:19" x14ac:dyDescent="0.25">
      <c r="A7">
        <f t="shared" si="1"/>
        <v>11.399999999999999</v>
      </c>
      <c r="B7" s="144">
        <f>'h-s'!C6</f>
        <v>11.399999999999999</v>
      </c>
      <c r="C7">
        <f>'h-s'!D15/10</f>
        <v>2.181</v>
      </c>
      <c r="D7">
        <f t="shared" si="2"/>
        <v>5.226960110041265</v>
      </c>
      <c r="E7">
        <f t="shared" si="3"/>
        <v>11.399999999999999</v>
      </c>
      <c r="F7">
        <f>B7</f>
        <v>11.399999999999999</v>
      </c>
      <c r="G7">
        <f t="shared" ref="G7:G13" si="5">E7/(C$12+C$13*E7)</f>
        <v>4.2676489746411796</v>
      </c>
      <c r="H7">
        <f t="shared" si="0"/>
        <v>7.341672343019801</v>
      </c>
      <c r="I7">
        <f t="shared" si="4"/>
        <v>0.58129112486185897</v>
      </c>
    </row>
    <row r="8" spans="1:19" x14ac:dyDescent="0.25">
      <c r="A8">
        <f t="shared" si="1"/>
        <v>15.2</v>
      </c>
      <c r="B8" s="144">
        <f>'h-s'!C7</f>
        <v>15.2</v>
      </c>
      <c r="C8">
        <f>'h-s'!D16/10</f>
        <v>2.972</v>
      </c>
      <c r="D8">
        <f t="shared" si="2"/>
        <v>5.1144010767160157</v>
      </c>
      <c r="E8">
        <f t="shared" si="3"/>
        <v>15.2</v>
      </c>
      <c r="F8">
        <f>B8</f>
        <v>15.2</v>
      </c>
      <c r="G8">
        <f t="shared" si="5"/>
        <v>5.1722143202281217</v>
      </c>
      <c r="H8">
        <f t="shared" si="0"/>
        <v>7.3416723782817028</v>
      </c>
      <c r="I8">
        <f t="shared" si="4"/>
        <v>0.70450083492266424</v>
      </c>
      <c r="R8" t="s">
        <v>87</v>
      </c>
      <c r="S8">
        <v>2</v>
      </c>
    </row>
    <row r="9" spans="1:19" x14ac:dyDescent="0.25">
      <c r="A9">
        <f t="shared" si="1"/>
        <v>19</v>
      </c>
      <c r="B9" s="144">
        <f>'h-s'!C8</f>
        <v>19</v>
      </c>
      <c r="C9">
        <f>'h-s'!D17/10</f>
        <v>3.5520000000000005</v>
      </c>
      <c r="D9">
        <f t="shared" si="2"/>
        <v>5.3490990990990985</v>
      </c>
      <c r="E9">
        <f t="shared" si="3"/>
        <v>19</v>
      </c>
      <c r="F9">
        <f>B9</f>
        <v>19</v>
      </c>
      <c r="G9">
        <f t="shared" si="5"/>
        <v>5.9258335152668185</v>
      </c>
      <c r="H9">
        <f t="shared" si="0"/>
        <v>7.3416723783412312</v>
      </c>
      <c r="I9">
        <f t="shared" si="4"/>
        <v>0.80715036164630571</v>
      </c>
      <c r="R9" t="s">
        <v>88</v>
      </c>
      <c r="S9">
        <v>3</v>
      </c>
    </row>
    <row r="10" spans="1:19" x14ac:dyDescent="0.25">
      <c r="A10">
        <f t="shared" si="1"/>
        <v>22.799999999999997</v>
      </c>
      <c r="B10" s="144">
        <f>'h-s'!C9</f>
        <v>22.799999999999997</v>
      </c>
      <c r="C10">
        <f>'h-s'!D18/10</f>
        <v>3.8379999999999996</v>
      </c>
      <c r="D10">
        <f t="shared" si="2"/>
        <v>5.9405940594059405</v>
      </c>
      <c r="E10">
        <f t="shared" si="3"/>
        <v>22.8</v>
      </c>
      <c r="F10">
        <f>E10*24*60</f>
        <v>32832</v>
      </c>
      <c r="G10">
        <f t="shared" si="5"/>
        <v>6.5633797951534625</v>
      </c>
      <c r="H10">
        <f t="shared" si="0"/>
        <v>7.3416723783413316</v>
      </c>
      <c r="I10">
        <f t="shared" si="4"/>
        <v>0.89398974197160985</v>
      </c>
      <c r="R10" t="s">
        <v>89</v>
      </c>
      <c r="S10">
        <v>5</v>
      </c>
    </row>
    <row r="11" spans="1:19" x14ac:dyDescent="0.25">
      <c r="E11">
        <f t="shared" si="3"/>
        <v>26.6</v>
      </c>
      <c r="F11">
        <f>E11*24*60</f>
        <v>38304.000000000007</v>
      </c>
      <c r="G11">
        <f t="shared" si="5"/>
        <v>7.10975212089786</v>
      </c>
      <c r="H11">
        <f t="shared" si="0"/>
        <v>7.3416723783413316</v>
      </c>
      <c r="I11">
        <f t="shared" si="4"/>
        <v>0.96841043218876677</v>
      </c>
      <c r="K11" s="139"/>
      <c r="R11" t="s">
        <v>90</v>
      </c>
      <c r="S11">
        <f>S10/(S8+S9*S10)</f>
        <v>0.29411764705882354</v>
      </c>
    </row>
    <row r="12" spans="1:19" x14ac:dyDescent="0.25">
      <c r="A12" s="144" t="s">
        <v>115</v>
      </c>
      <c r="B12" s="145" t="s">
        <v>91</v>
      </c>
      <c r="C12" s="144">
        <f>C42</f>
        <v>1.8687</v>
      </c>
      <c r="D12" s="144"/>
      <c r="E12">
        <f t="shared" si="3"/>
        <v>30.400000000000002</v>
      </c>
      <c r="F12">
        <f t="shared" ref="F12:F44" si="6">E12*24*60</f>
        <v>43776</v>
      </c>
      <c r="G12">
        <f t="shared" si="5"/>
        <v>7.5832032049011442</v>
      </c>
      <c r="H12">
        <f t="shared" si="0"/>
        <v>7.3416723783413316</v>
      </c>
      <c r="I12">
        <f t="shared" si="4"/>
        <v>1.0328986113943674</v>
      </c>
    </row>
    <row r="13" spans="1:19" x14ac:dyDescent="0.25">
      <c r="A13" s="144" t="s">
        <v>119</v>
      </c>
      <c r="B13" s="145" t="s">
        <v>92</v>
      </c>
      <c r="C13" s="144">
        <f>C43</f>
        <v>7.0400000000000004E-2</v>
      </c>
      <c r="D13" s="144"/>
      <c r="E13">
        <f t="shared" si="3"/>
        <v>34.200000000000003</v>
      </c>
      <c r="F13">
        <f t="shared" si="6"/>
        <v>49248.000000000007</v>
      </c>
      <c r="G13">
        <f t="shared" si="5"/>
        <v>7.9974183772255971</v>
      </c>
      <c r="H13">
        <f t="shared" si="0"/>
        <v>7.3416723783413316</v>
      </c>
      <c r="I13">
        <f t="shared" si="4"/>
        <v>1.0893183412567935</v>
      </c>
      <c r="R13" t="s">
        <v>89</v>
      </c>
      <c r="S13">
        <f>S11*S8/(1-S11*S9)</f>
        <v>4.9999999999999991</v>
      </c>
    </row>
    <row r="14" spans="1:19" x14ac:dyDescent="0.25">
      <c r="E14">
        <f t="shared" si="3"/>
        <v>38</v>
      </c>
      <c r="F14">
        <f t="shared" si="6"/>
        <v>54720</v>
      </c>
      <c r="G14">
        <f>E14/(C$12+C$13*E14)</f>
        <v>8.3628600981535666</v>
      </c>
      <c r="H14">
        <f t="shared" si="0"/>
        <v>7.3416723783413316</v>
      </c>
      <c r="I14">
        <f t="shared" si="4"/>
        <v>1.139094700387999</v>
      </c>
    </row>
    <row r="15" spans="1:19" x14ac:dyDescent="0.25">
      <c r="A15" t="s">
        <v>80</v>
      </c>
      <c r="D15">
        <f>C16*C13</f>
        <v>1</v>
      </c>
      <c r="E15">
        <f t="shared" si="3"/>
        <v>41.8</v>
      </c>
      <c r="F15">
        <f t="shared" si="6"/>
        <v>60191.999999999993</v>
      </c>
      <c r="G15">
        <f>E15/(C$12+C$13*E15)</f>
        <v>8.6876639328929919</v>
      </c>
      <c r="H15">
        <f t="shared" si="0"/>
        <v>7.3416723783413316</v>
      </c>
      <c r="I15">
        <f t="shared" si="4"/>
        <v>1.1833358239360381</v>
      </c>
    </row>
    <row r="16" spans="1:19" x14ac:dyDescent="0.25">
      <c r="A16" s="1" t="s">
        <v>93</v>
      </c>
      <c r="B16" t="s">
        <v>94</v>
      </c>
      <c r="C16">
        <f>1/C13</f>
        <v>14.204545454545453</v>
      </c>
      <c r="D16" t="s">
        <v>95</v>
      </c>
      <c r="E16">
        <f t="shared" si="3"/>
        <v>45.599999999999994</v>
      </c>
      <c r="F16">
        <f t="shared" si="6"/>
        <v>65663.999999999985</v>
      </c>
      <c r="G16">
        <f t="shared" ref="G16:G34" si="7">E16/(C$12+C$13*E16)</f>
        <v>8.9782513674113105</v>
      </c>
      <c r="H16">
        <f t="shared" si="0"/>
        <v>7.3416723783413316</v>
      </c>
      <c r="I16">
        <f t="shared" si="4"/>
        <v>1.2229163744623162</v>
      </c>
    </row>
    <row r="17" spans="1:9" ht="18" x14ac:dyDescent="0.35">
      <c r="A17" t="s">
        <v>121</v>
      </c>
      <c r="B17" t="s">
        <v>97</v>
      </c>
      <c r="C17">
        <f>(0.9*C16*C12)/(1-(0.9*C16*C13))</f>
        <v>238.89630681818184</v>
      </c>
      <c r="D17" t="s">
        <v>59</v>
      </c>
      <c r="E17">
        <f t="shared" si="3"/>
        <v>49.399999999999991</v>
      </c>
      <c r="F17">
        <f t="shared" si="6"/>
        <v>71136</v>
      </c>
      <c r="G17">
        <f t="shared" si="7"/>
        <v>9.2397586440373622</v>
      </c>
      <c r="H17">
        <f t="shared" si="0"/>
        <v>7.3416723783413316</v>
      </c>
      <c r="I17">
        <f t="shared" si="4"/>
        <v>1.2585359531018538</v>
      </c>
    </row>
    <row r="18" spans="1:9" x14ac:dyDescent="0.25">
      <c r="C18">
        <f>C17*60*24</f>
        <v>344010.68181818182</v>
      </c>
      <c r="D18" t="s">
        <v>98</v>
      </c>
      <c r="E18">
        <f t="shared" si="3"/>
        <v>53.199999999999989</v>
      </c>
      <c r="F18">
        <f t="shared" si="6"/>
        <v>76607.999999999985</v>
      </c>
      <c r="G18">
        <f t="shared" si="7"/>
        <v>9.4763429866155544</v>
      </c>
      <c r="H18">
        <f t="shared" si="0"/>
        <v>7.3416723783413316</v>
      </c>
      <c r="I18">
        <f t="shared" si="4"/>
        <v>1.2907608101080232</v>
      </c>
    </row>
    <row r="19" spans="1:9" x14ac:dyDescent="0.25">
      <c r="A19" t="s">
        <v>100</v>
      </c>
      <c r="E19">
        <f t="shared" si="3"/>
        <v>56.999999999999986</v>
      </c>
      <c r="F19">
        <f t="shared" si="6"/>
        <v>82079.999999999971</v>
      </c>
      <c r="G19">
        <f t="shared" si="7"/>
        <v>9.6914052537617952</v>
      </c>
      <c r="H19">
        <f t="shared" si="0"/>
        <v>7.3416723783413316</v>
      </c>
      <c r="I19">
        <f t="shared" si="4"/>
        <v>1.3200541721736876</v>
      </c>
    </row>
    <row r="20" spans="1:9" x14ac:dyDescent="0.25">
      <c r="A20" s="1" t="s">
        <v>93</v>
      </c>
      <c r="B20" t="s">
        <v>94</v>
      </c>
      <c r="C20">
        <f>C67</f>
        <v>7.3416723783413316</v>
      </c>
      <c r="D20" t="s">
        <v>95</v>
      </c>
      <c r="E20">
        <f t="shared" si="3"/>
        <v>60.799999999999983</v>
      </c>
      <c r="F20">
        <f t="shared" si="6"/>
        <v>87551.999999999971</v>
      </c>
      <c r="G20">
        <f t="shared" si="7"/>
        <v>9.8877544714442305</v>
      </c>
      <c r="H20">
        <f t="shared" si="0"/>
        <v>7.3416723783413316</v>
      </c>
      <c r="I20">
        <f t="shared" si="4"/>
        <v>1.3467986532079661</v>
      </c>
    </row>
    <row r="21" spans="1:9" ht="18" x14ac:dyDescent="0.35">
      <c r="A21" t="s">
        <v>121</v>
      </c>
      <c r="B21" t="s">
        <v>97</v>
      </c>
      <c r="C21" s="140">
        <f>LN(0.1)/LN(C68/1)</f>
        <v>6.6736037630854961</v>
      </c>
      <c r="D21" t="s">
        <v>99</v>
      </c>
      <c r="E21">
        <f t="shared" si="3"/>
        <v>64.59999999999998</v>
      </c>
      <c r="F21">
        <f t="shared" si="6"/>
        <v>93023.999999999971</v>
      </c>
      <c r="G21">
        <f t="shared" si="7"/>
        <v>10.06773120716149</v>
      </c>
      <c r="H21">
        <f t="shared" si="0"/>
        <v>7.3416723783413316</v>
      </c>
      <c r="I21">
        <f t="shared" si="4"/>
        <v>1.3713130589785381</v>
      </c>
    </row>
    <row r="22" spans="1:9" x14ac:dyDescent="0.25">
      <c r="C22">
        <f>C21*60*24</f>
        <v>9609.9894188431135</v>
      </c>
      <c r="D22" t="s">
        <v>98</v>
      </c>
      <c r="E22">
        <f t="shared" si="3"/>
        <v>68.399999999999977</v>
      </c>
      <c r="F22">
        <f t="shared" si="6"/>
        <v>98495.999999999971</v>
      </c>
      <c r="G22">
        <f t="shared" si="7"/>
        <v>10.233301316864299</v>
      </c>
      <c r="H22">
        <f t="shared" si="0"/>
        <v>7.3416723783413316</v>
      </c>
      <c r="I22">
        <f t="shared" si="4"/>
        <v>1.3938651562624291</v>
      </c>
    </row>
    <row r="23" spans="1:9" x14ac:dyDescent="0.25">
      <c r="B23" t="s">
        <v>101</v>
      </c>
      <c r="C23">
        <f>C20*0.9</f>
        <v>6.6075051405071985</v>
      </c>
      <c r="D23" t="s">
        <v>95</v>
      </c>
      <c r="E23">
        <f t="shared" si="3"/>
        <v>72.199999999999974</v>
      </c>
      <c r="F23">
        <f t="shared" si="6"/>
        <v>103967.99999999996</v>
      </c>
      <c r="G23">
        <f t="shared" si="7"/>
        <v>10.386128045710471</v>
      </c>
      <c r="H23">
        <f t="shared" si="0"/>
        <v>7.3416723783413316</v>
      </c>
      <c r="I23">
        <f t="shared" si="4"/>
        <v>1.4146814935995493</v>
      </c>
    </row>
    <row r="24" spans="1:9" x14ac:dyDescent="0.25">
      <c r="E24">
        <f t="shared" si="3"/>
        <v>75.999999999999972</v>
      </c>
      <c r="F24">
        <f t="shared" si="6"/>
        <v>109439.99999999996</v>
      </c>
      <c r="G24">
        <f t="shared" si="7"/>
        <v>10.527628097685305</v>
      </c>
      <c r="H24">
        <f t="shared" si="0"/>
        <v>7.3416723783413316</v>
      </c>
      <c r="I24">
        <f t="shared" si="4"/>
        <v>1.4339550384654676</v>
      </c>
    </row>
    <row r="25" spans="1:9" x14ac:dyDescent="0.25">
      <c r="A25" t="s">
        <v>102</v>
      </c>
      <c r="B25" t="s">
        <v>103</v>
      </c>
      <c r="C25" s="141">
        <f>'[2]waktu konsolidasi'!C7</f>
        <v>15.336726984309406</v>
      </c>
      <c r="D25" t="s">
        <v>99</v>
      </c>
      <c r="E25">
        <f t="shared" si="3"/>
        <v>79.799999999999969</v>
      </c>
      <c r="F25">
        <f t="shared" si="6"/>
        <v>114911.99999999996</v>
      </c>
      <c r="G25">
        <f t="shared" si="7"/>
        <v>10.659015683980218</v>
      </c>
      <c r="H25">
        <f t="shared" si="0"/>
        <v>7.3416723783413316</v>
      </c>
      <c r="I25">
        <f t="shared" si="4"/>
        <v>1.4518511770458977</v>
      </c>
    </row>
    <row r="26" spans="1:9" x14ac:dyDescent="0.25">
      <c r="A26" t="s">
        <v>104</v>
      </c>
      <c r="C26" s="140"/>
      <c r="E26">
        <f t="shared" si="3"/>
        <v>83.599999999999966</v>
      </c>
      <c r="F26">
        <f t="shared" si="6"/>
        <v>120383.99999999996</v>
      </c>
      <c r="G26">
        <f t="shared" si="7"/>
        <v>10.781337453283019</v>
      </c>
      <c r="H26">
        <f t="shared" si="0"/>
        <v>7.3416723783413316</v>
      </c>
      <c r="I26">
        <f t="shared" si="4"/>
        <v>1.4685124720477916</v>
      </c>
    </row>
    <row r="27" spans="1:9" x14ac:dyDescent="0.25">
      <c r="E27">
        <f t="shared" si="3"/>
        <v>87.399999999999963</v>
      </c>
      <c r="F27">
        <f t="shared" si="6"/>
        <v>125855.99999999994</v>
      </c>
      <c r="G27">
        <f t="shared" si="7"/>
        <v>10.895500432578793</v>
      </c>
      <c r="H27">
        <f t="shared" si="0"/>
        <v>7.3416723783413316</v>
      </c>
      <c r="I27">
        <f t="shared" si="4"/>
        <v>1.4840624684808341</v>
      </c>
    </row>
    <row r="28" spans="1:9" x14ac:dyDescent="0.25">
      <c r="A28" t="s">
        <v>105</v>
      </c>
      <c r="B28" t="s">
        <v>89</v>
      </c>
      <c r="C28" t="s">
        <v>106</v>
      </c>
      <c r="E28">
        <f t="shared" si="3"/>
        <v>91.19999999999996</v>
      </c>
      <c r="F28">
        <f t="shared" si="6"/>
        <v>131327.99999999994</v>
      </c>
      <c r="G28">
        <f t="shared" si="7"/>
        <v>11.002294557483367</v>
      </c>
      <c r="H28">
        <f t="shared" si="0"/>
        <v>7.3416723783413316</v>
      </c>
      <c r="I28">
        <f t="shared" si="4"/>
        <v>1.4986087624859477</v>
      </c>
    </row>
    <row r="29" spans="1:9" x14ac:dyDescent="0.25">
      <c r="A29" t="s">
        <v>107</v>
      </c>
      <c r="B29">
        <v>0</v>
      </c>
      <c r="C29">
        <f>C16</f>
        <v>14.204545454545453</v>
      </c>
      <c r="E29">
        <f t="shared" si="3"/>
        <v>94.999999999999957</v>
      </c>
      <c r="F29">
        <f t="shared" si="6"/>
        <v>136799.99999999994</v>
      </c>
      <c r="G29">
        <f t="shared" si="7"/>
        <v>11.102410976194092</v>
      </c>
      <c r="H29">
        <f t="shared" si="0"/>
        <v>7.3416723783413316</v>
      </c>
      <c r="I29">
        <f t="shared" si="4"/>
        <v>1.5122454944935046</v>
      </c>
    </row>
    <row r="30" spans="1:9" x14ac:dyDescent="0.25">
      <c r="B30">
        <v>40</v>
      </c>
      <c r="C30">
        <f>C16</f>
        <v>14.204545454545453</v>
      </c>
      <c r="E30">
        <f t="shared" si="3"/>
        <v>98.799999999999955</v>
      </c>
      <c r="F30">
        <f t="shared" si="6"/>
        <v>142271.99999999994</v>
      </c>
      <c r="G30">
        <f t="shared" si="7"/>
        <v>11.196457023963591</v>
      </c>
      <c r="H30">
        <f>C$67*(1-EXP((LN(C$68/(E31-E30))*E30)))</f>
        <v>7.3416723783413316</v>
      </c>
      <c r="I30">
        <f t="shared" si="4"/>
        <v>1.5250553888776432</v>
      </c>
    </row>
    <row r="31" spans="1:9" x14ac:dyDescent="0.25">
      <c r="A31" t="s">
        <v>108</v>
      </c>
      <c r="B31">
        <f>B29</f>
        <v>0</v>
      </c>
      <c r="C31">
        <f>C20</f>
        <v>7.3416723783413316</v>
      </c>
      <c r="E31">
        <f t="shared" si="3"/>
        <v>102.59999999999995</v>
      </c>
      <c r="F31">
        <f t="shared" si="6"/>
        <v>147743.99999999991</v>
      </c>
      <c r="G31">
        <f t="shared" si="7"/>
        <v>11.284968553874172</v>
      </c>
      <c r="H31">
        <f t="shared" si="0"/>
        <v>7.3416723783413316</v>
      </c>
      <c r="I31">
        <f t="shared" si="4"/>
        <v>1.537111433515606</v>
      </c>
    </row>
    <row r="32" spans="1:9" x14ac:dyDescent="0.25">
      <c r="B32">
        <f>B30</f>
        <v>40</v>
      </c>
      <c r="C32">
        <f>C20</f>
        <v>7.3416723783413316</v>
      </c>
      <c r="E32">
        <f t="shared" si="3"/>
        <v>106.39999999999995</v>
      </c>
      <c r="F32">
        <f t="shared" si="6"/>
        <v>153215.99999999991</v>
      </c>
      <c r="G32">
        <f t="shared" si="7"/>
        <v>11.368420152875332</v>
      </c>
      <c r="H32">
        <f t="shared" si="0"/>
        <v>7.3416723783413316</v>
      </c>
      <c r="I32">
        <f t="shared" si="4"/>
        <v>1.5484782713014149</v>
      </c>
    </row>
    <row r="33" spans="1:9" x14ac:dyDescent="0.25">
      <c r="E33">
        <f t="shared" si="3"/>
        <v>110.19999999999995</v>
      </c>
      <c r="F33">
        <f t="shared" si="6"/>
        <v>158687.99999999994</v>
      </c>
      <c r="G33">
        <f t="shared" si="7"/>
        <v>11.447233654451434</v>
      </c>
      <c r="H33">
        <f t="shared" si="0"/>
        <v>7.3416723783413316</v>
      </c>
      <c r="I33">
        <f t="shared" si="4"/>
        <v>1.5592133596456741</v>
      </c>
    </row>
    <row r="34" spans="1:9" x14ac:dyDescent="0.25">
      <c r="E34">
        <f t="shared" si="3"/>
        <v>113.99999999999994</v>
      </c>
      <c r="F34">
        <f t="shared" si="6"/>
        <v>164159.99999999991</v>
      </c>
      <c r="G34">
        <f t="shared" si="7"/>
        <v>11.521785270307143</v>
      </c>
      <c r="H34">
        <f t="shared" si="0"/>
        <v>7.3416723783413316</v>
      </c>
      <c r="I34">
        <f t="shared" si="4"/>
        <v>1.5693679418735114</v>
      </c>
    </row>
    <row r="35" spans="1:9" x14ac:dyDescent="0.25">
      <c r="E35">
        <f t="shared" si="3"/>
        <v>117.79999999999994</v>
      </c>
      <c r="F35">
        <f t="shared" si="6"/>
        <v>169631.99999999991</v>
      </c>
      <c r="G35">
        <f t="shared" ref="G35:G44" si="8">E35/(C$12+C$13*E35)</f>
        <v>11.592411595560636</v>
      </c>
      <c r="H35">
        <f t="shared" ref="H35:H44" si="9">C$67*(1-EXP((LN(C$68/(E36-E35))*E35)))</f>
        <v>7.3416723783413316</v>
      </c>
    </row>
    <row r="36" spans="1:9" x14ac:dyDescent="0.25">
      <c r="E36">
        <f t="shared" si="3"/>
        <v>121.59999999999994</v>
      </c>
      <c r="F36">
        <f t="shared" si="6"/>
        <v>175103.99999999991</v>
      </c>
      <c r="G36">
        <f t="shared" si="8"/>
        <v>11.659414689711907</v>
      </c>
      <c r="H36">
        <f t="shared" si="9"/>
        <v>7.3416723783413316</v>
      </c>
    </row>
    <row r="37" spans="1:9" x14ac:dyDescent="0.25">
      <c r="E37">
        <f t="shared" si="3"/>
        <v>125.39999999999993</v>
      </c>
      <c r="F37">
        <f t="shared" si="6"/>
        <v>180575.99999999991</v>
      </c>
      <c r="G37">
        <f t="shared" si="8"/>
        <v>11.723066395185128</v>
      </c>
      <c r="H37">
        <f t="shared" si="9"/>
        <v>7.3416723783413316</v>
      </c>
    </row>
    <row r="38" spans="1:9" x14ac:dyDescent="0.25">
      <c r="E38">
        <f t="shared" si="3"/>
        <v>129.19999999999993</v>
      </c>
      <c r="F38">
        <f t="shared" si="6"/>
        <v>186047.99999999991</v>
      </c>
      <c r="G38">
        <f t="shared" si="8"/>
        <v>11.783612023662075</v>
      </c>
      <c r="H38">
        <f t="shared" si="9"/>
        <v>7.3416723783413316</v>
      </c>
    </row>
    <row r="39" spans="1:9" x14ac:dyDescent="0.25">
      <c r="E39">
        <f t="shared" si="3"/>
        <v>132.99999999999994</v>
      </c>
      <c r="F39">
        <f t="shared" si="6"/>
        <v>191519.99999999991</v>
      </c>
      <c r="G39">
        <f t="shared" si="8"/>
        <v>11.841273515611782</v>
      </c>
      <c r="H39">
        <f t="shared" si="9"/>
        <v>7.3416723783413316</v>
      </c>
    </row>
    <row r="40" spans="1:9" x14ac:dyDescent="0.25">
      <c r="E40">
        <f t="shared" si="3"/>
        <v>136.79999999999995</v>
      </c>
      <c r="F40">
        <f t="shared" si="6"/>
        <v>196991.99999999994</v>
      </c>
      <c r="G40">
        <f t="shared" si="8"/>
        <v>11.896252158804531</v>
      </c>
      <c r="H40">
        <f t="shared" si="9"/>
        <v>7.3416723783413316</v>
      </c>
    </row>
    <row r="41" spans="1:9" x14ac:dyDescent="0.25">
      <c r="A41" s="203" t="s">
        <v>80</v>
      </c>
      <c r="B41" s="203"/>
      <c r="E41">
        <f t="shared" si="3"/>
        <v>140.59999999999997</v>
      </c>
      <c r="F41">
        <f t="shared" si="6"/>
        <v>202463.99999999994</v>
      </c>
      <c r="G41">
        <f t="shared" si="8"/>
        <v>11.948730935995254</v>
      </c>
      <c r="H41">
        <f t="shared" si="9"/>
        <v>7.3416723783413316</v>
      </c>
    </row>
    <row r="42" spans="1:9" x14ac:dyDescent="0.25">
      <c r="A42" s="144" t="s">
        <v>115</v>
      </c>
      <c r="B42" s="145" t="s">
        <v>91</v>
      </c>
      <c r="C42" s="144">
        <v>1.8687</v>
      </c>
      <c r="D42" s="144"/>
      <c r="E42">
        <f t="shared" si="3"/>
        <v>144.39999999999998</v>
      </c>
      <c r="F42">
        <f t="shared" si="6"/>
        <v>207935.99999999997</v>
      </c>
      <c r="G42">
        <f t="shared" si="8"/>
        <v>11.998876559480026</v>
      </c>
      <c r="H42">
        <f t="shared" si="9"/>
        <v>7.3416723783413316</v>
      </c>
    </row>
    <row r="43" spans="1:9" x14ac:dyDescent="0.25">
      <c r="A43" s="144" t="s">
        <v>119</v>
      </c>
      <c r="B43" s="145" t="s">
        <v>92</v>
      </c>
      <c r="C43" s="144">
        <v>7.0400000000000004E-2</v>
      </c>
      <c r="D43" s="144"/>
      <c r="E43">
        <f t="shared" si="3"/>
        <v>148.19999999999999</v>
      </c>
      <c r="F43">
        <f t="shared" si="6"/>
        <v>213407.99999999997</v>
      </c>
      <c r="G43">
        <f t="shared" si="8"/>
        <v>12.046841240190602</v>
      </c>
      <c r="H43">
        <f t="shared" si="9"/>
        <v>7.3416723783413316</v>
      </c>
    </row>
    <row r="44" spans="1:9" x14ac:dyDescent="0.25">
      <c r="E44">
        <f t="shared" si="3"/>
        <v>152</v>
      </c>
      <c r="F44">
        <f t="shared" si="6"/>
        <v>218880</v>
      </c>
      <c r="G44">
        <f t="shared" si="8"/>
        <v>12.092764230876327</v>
      </c>
      <c r="H44" t="e">
        <f t="shared" si="9"/>
        <v>#NUM!</v>
      </c>
    </row>
    <row r="45" spans="1:9" x14ac:dyDescent="0.25">
      <c r="E45">
        <v>41</v>
      </c>
      <c r="F45">
        <f t="shared" ref="F45" si="10">E45*24*60</f>
        <v>59040</v>
      </c>
      <c r="G45">
        <f t="shared" ref="G45" si="11">E45/(C$12+C$13*E45)</f>
        <v>8.6223212971336025</v>
      </c>
      <c r="H45" t="e">
        <f t="shared" ref="H45" si="12">C$67*(1-EXP((LN(C$68/(E46-E45))*E45)))</f>
        <v>#NUM!</v>
      </c>
    </row>
    <row r="56" spans="1:11" ht="21" x14ac:dyDescent="0.35">
      <c r="C56" s="142" t="s">
        <v>109</v>
      </c>
      <c r="K56" s="142" t="s">
        <v>110</v>
      </c>
    </row>
    <row r="58" spans="1:11" x14ac:dyDescent="0.25">
      <c r="B58" t="s">
        <v>79</v>
      </c>
    </row>
    <row r="59" spans="1:11" ht="18" x14ac:dyDescent="0.35">
      <c r="A59">
        <f>A3</f>
        <v>0</v>
      </c>
      <c r="B59" t="str">
        <f t="shared" ref="B59" si="13">B3</f>
        <v>h (cm)</v>
      </c>
      <c r="C59" t="s">
        <v>111</v>
      </c>
      <c r="D59" t="s">
        <v>112</v>
      </c>
      <c r="E59" t="s">
        <v>113</v>
      </c>
    </row>
    <row r="60" spans="1:11" x14ac:dyDescent="0.25">
      <c r="A60">
        <f t="shared" ref="A60:C66" si="14">A4</f>
        <v>0</v>
      </c>
      <c r="B60">
        <f t="shared" si="14"/>
        <v>0</v>
      </c>
      <c r="C60">
        <f t="shared" si="14"/>
        <v>0</v>
      </c>
      <c r="E60">
        <f t="shared" ref="E60:E65" si="15">C$67*(1-EXP((LN(C$68/(A61-A60))*A60)))</f>
        <v>0</v>
      </c>
    </row>
    <row r="61" spans="1:11" x14ac:dyDescent="0.25">
      <c r="A61">
        <f t="shared" si="14"/>
        <v>3.8</v>
      </c>
      <c r="B61">
        <f t="shared" si="14"/>
        <v>3.8</v>
      </c>
      <c r="C61">
        <f>C5</f>
        <v>0.42800000000000005</v>
      </c>
      <c r="D61">
        <f>C62</f>
        <v>1.331</v>
      </c>
      <c r="E61">
        <f t="shared" si="15"/>
        <v>7.3292784255296946</v>
      </c>
    </row>
    <row r="62" spans="1:11" x14ac:dyDescent="0.25">
      <c r="A62">
        <f t="shared" si="14"/>
        <v>7.6</v>
      </c>
      <c r="B62">
        <f t="shared" si="14"/>
        <v>7.6</v>
      </c>
      <c r="C62">
        <f t="shared" si="14"/>
        <v>1.331</v>
      </c>
      <c r="D62">
        <f>C63</f>
        <v>2.181</v>
      </c>
      <c r="E62">
        <f t="shared" si="15"/>
        <v>7.3416514553065815</v>
      </c>
    </row>
    <row r="63" spans="1:11" x14ac:dyDescent="0.25">
      <c r="A63">
        <f t="shared" si="14"/>
        <v>11.399999999999999</v>
      </c>
      <c r="B63">
        <f t="shared" si="14"/>
        <v>11.399999999999999</v>
      </c>
      <c r="C63">
        <f t="shared" si="14"/>
        <v>2.181</v>
      </c>
      <c r="D63">
        <f t="shared" ref="D63:D65" si="16">C64</f>
        <v>2.972</v>
      </c>
      <c r="E63">
        <f t="shared" si="15"/>
        <v>7.341672343019801</v>
      </c>
    </row>
    <row r="64" spans="1:11" x14ac:dyDescent="0.25">
      <c r="A64">
        <f t="shared" si="14"/>
        <v>15.2</v>
      </c>
      <c r="B64">
        <f t="shared" si="14"/>
        <v>15.2</v>
      </c>
      <c r="C64">
        <f t="shared" si="14"/>
        <v>2.972</v>
      </c>
      <c r="D64">
        <f t="shared" si="16"/>
        <v>3.5520000000000005</v>
      </c>
      <c r="E64">
        <f t="shared" si="15"/>
        <v>7.3416723782817028</v>
      </c>
    </row>
    <row r="65" spans="1:5" x14ac:dyDescent="0.25">
      <c r="A65">
        <f t="shared" si="14"/>
        <v>19</v>
      </c>
      <c r="B65">
        <f t="shared" si="14"/>
        <v>19</v>
      </c>
      <c r="C65">
        <f t="shared" si="14"/>
        <v>3.5520000000000005</v>
      </c>
      <c r="D65">
        <f t="shared" si="16"/>
        <v>3.8379999999999996</v>
      </c>
      <c r="E65">
        <f t="shared" si="15"/>
        <v>7.3416723783412312</v>
      </c>
    </row>
    <row r="66" spans="1:5" x14ac:dyDescent="0.25">
      <c r="A66">
        <f t="shared" si="14"/>
        <v>22.799999999999997</v>
      </c>
      <c r="B66">
        <f t="shared" si="14"/>
        <v>22.799999999999997</v>
      </c>
      <c r="C66">
        <f t="shared" si="14"/>
        <v>3.8379999999999996</v>
      </c>
    </row>
    <row r="67" spans="1:5" ht="18" x14ac:dyDescent="0.35">
      <c r="B67" s="1" t="s">
        <v>114</v>
      </c>
      <c r="C67">
        <f>E68/(1-C68)</f>
        <v>7.3416723783413316</v>
      </c>
    </row>
    <row r="68" spans="1:5" ht="18" x14ac:dyDescent="0.35">
      <c r="A68" s="144" t="s">
        <v>117</v>
      </c>
      <c r="B68" s="145" t="s">
        <v>92</v>
      </c>
      <c r="C68" s="144">
        <v>0.70820000000000005</v>
      </c>
      <c r="D68" s="147" t="s">
        <v>116</v>
      </c>
      <c r="E68" s="144">
        <v>2.1423000000000001</v>
      </c>
    </row>
    <row r="69" spans="1:5" x14ac:dyDescent="0.25">
      <c r="A69" s="144" t="s">
        <v>118</v>
      </c>
      <c r="B69">
        <v>0</v>
      </c>
      <c r="C69">
        <v>0</v>
      </c>
      <c r="D69">
        <v>0</v>
      </c>
      <c r="E69" s="143">
        <f>C67</f>
        <v>7.3416723783413316</v>
      </c>
    </row>
    <row r="70" spans="1:5" x14ac:dyDescent="0.25">
      <c r="B70">
        <v>1</v>
      </c>
      <c r="C70">
        <v>1</v>
      </c>
      <c r="D70">
        <f>E69</f>
        <v>7.3416723783413316</v>
      </c>
      <c r="E70">
        <f>E69</f>
        <v>7.3416723783413316</v>
      </c>
    </row>
    <row r="71" spans="1:5" x14ac:dyDescent="0.25">
      <c r="B71">
        <v>2</v>
      </c>
      <c r="C71">
        <v>2</v>
      </c>
      <c r="D71">
        <f>D70</f>
        <v>7.3416723783413316</v>
      </c>
      <c r="E71">
        <f>D69</f>
        <v>0</v>
      </c>
    </row>
    <row r="72" spans="1:5" x14ac:dyDescent="0.25">
      <c r="B72">
        <v>3</v>
      </c>
      <c r="C72">
        <v>3</v>
      </c>
    </row>
    <row r="73" spans="1:5" x14ac:dyDescent="0.25">
      <c r="B73">
        <v>4</v>
      </c>
      <c r="C73">
        <v>4</v>
      </c>
    </row>
    <row r="74" spans="1:5" x14ac:dyDescent="0.25">
      <c r="B74">
        <v>5</v>
      </c>
      <c r="C74">
        <v>5</v>
      </c>
    </row>
    <row r="75" spans="1:5" x14ac:dyDescent="0.25">
      <c r="B75">
        <v>6</v>
      </c>
      <c r="C75">
        <v>6</v>
      </c>
    </row>
    <row r="76" spans="1:5" x14ac:dyDescent="0.25">
      <c r="B76">
        <v>7</v>
      </c>
      <c r="C76">
        <v>7</v>
      </c>
    </row>
    <row r="77" spans="1:5" x14ac:dyDescent="0.25">
      <c r="B77">
        <v>8</v>
      </c>
      <c r="C77">
        <v>8</v>
      </c>
    </row>
    <row r="78" spans="1:5" x14ac:dyDescent="0.25">
      <c r="B78">
        <v>9</v>
      </c>
      <c r="C78">
        <v>9</v>
      </c>
    </row>
    <row r="79" spans="1:5" x14ac:dyDescent="0.25">
      <c r="B79">
        <v>10</v>
      </c>
      <c r="C79">
        <v>10</v>
      </c>
    </row>
  </sheetData>
  <mergeCells count="1">
    <mergeCell ref="A41:B4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workbookViewId="0">
      <selection activeCell="G10" sqref="G10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16384" width="9.140625" style="4"/>
  </cols>
  <sheetData>
    <row r="1" spans="1:21" ht="15.75" thickBot="1" x14ac:dyDescent="0.3"/>
    <row r="2" spans="1:21" ht="17.25" thickTop="1" thickBot="1" x14ac:dyDescent="0.3">
      <c r="B2" s="191" t="s">
        <v>23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3"/>
    </row>
    <row r="3" spans="1:21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25</v>
      </c>
      <c r="N3" s="6"/>
      <c r="O3" s="6"/>
      <c r="P3" s="6" t="s">
        <v>26</v>
      </c>
      <c r="Q3" s="6" t="s">
        <v>25</v>
      </c>
      <c r="R3" s="6"/>
      <c r="S3" s="6"/>
      <c r="T3" s="7"/>
    </row>
    <row r="4" spans="1:21" s="8" customFormat="1" ht="12.75" x14ac:dyDescent="0.25">
      <c r="B4" s="59"/>
      <c r="C4" s="110"/>
      <c r="D4" s="9" t="s">
        <v>27</v>
      </c>
      <c r="E4" s="10"/>
      <c r="F4" s="10" t="s">
        <v>25</v>
      </c>
      <c r="G4" s="10"/>
      <c r="H4" s="10"/>
      <c r="I4" s="10"/>
      <c r="J4" s="10"/>
      <c r="K4" s="11" t="s">
        <v>28</v>
      </c>
      <c r="L4" s="10"/>
      <c r="M4" s="10" t="s">
        <v>25</v>
      </c>
      <c r="N4" s="10"/>
      <c r="O4" s="10"/>
      <c r="P4" s="12" t="s">
        <v>29</v>
      </c>
      <c r="Q4" s="10" t="s">
        <v>41</v>
      </c>
      <c r="R4" s="10"/>
      <c r="S4" s="10"/>
      <c r="T4" s="13"/>
    </row>
    <row r="5" spans="1:21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</row>
    <row r="6" spans="1:21" ht="12.95" customHeight="1" thickTop="1" x14ac:dyDescent="0.25">
      <c r="B6" s="194" t="s">
        <v>31</v>
      </c>
      <c r="C6" s="195"/>
      <c r="D6" s="195"/>
      <c r="E6" s="196"/>
      <c r="F6" s="197" t="s">
        <v>32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9"/>
      <c r="U6" s="18"/>
    </row>
    <row r="7" spans="1:21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</row>
    <row r="8" spans="1:21" ht="24" customHeight="1" thickTop="1" x14ac:dyDescent="0.25">
      <c r="B8" s="28" t="s">
        <v>35</v>
      </c>
      <c r="C8" s="54">
        <v>0</v>
      </c>
      <c r="D8" s="54"/>
      <c r="E8" s="29"/>
      <c r="F8" s="30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3"/>
      <c r="U8" s="25"/>
    </row>
    <row r="9" spans="1:21" ht="24" customHeight="1" x14ac:dyDescent="0.25">
      <c r="B9" s="104"/>
      <c r="C9" s="69"/>
      <c r="D9" s="69">
        <v>30</v>
      </c>
      <c r="E9" s="105"/>
      <c r="F9" s="106"/>
      <c r="G9" s="107"/>
      <c r="H9" s="107"/>
      <c r="I9" s="107"/>
      <c r="J9" s="107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25"/>
    </row>
    <row r="10" spans="1:21" ht="24" customHeight="1" x14ac:dyDescent="0.25">
      <c r="B10" s="104"/>
      <c r="C10" s="69"/>
      <c r="D10" s="69">
        <v>1</v>
      </c>
      <c r="E10" s="105"/>
      <c r="F10" s="106"/>
      <c r="G10" s="107"/>
      <c r="H10" s="107"/>
      <c r="I10" s="107"/>
      <c r="J10" s="107"/>
      <c r="K10" s="108"/>
      <c r="L10" s="108"/>
      <c r="M10" s="108"/>
      <c r="N10" s="108"/>
      <c r="O10" s="108"/>
      <c r="P10" s="108"/>
      <c r="Q10" s="108"/>
      <c r="R10" s="108"/>
      <c r="S10" s="108"/>
      <c r="T10" s="109"/>
      <c r="U10" s="25"/>
    </row>
    <row r="11" spans="1:21" ht="24" customHeight="1" x14ac:dyDescent="0.25">
      <c r="A11" s="57">
        <f>'R'!E26</f>
        <v>3.8</v>
      </c>
      <c r="B11" s="34">
        <v>1</v>
      </c>
      <c r="C11" s="55">
        <f>A11</f>
        <v>3.8</v>
      </c>
      <c r="D11" s="55">
        <f>'R'!B26</f>
        <v>3</v>
      </c>
      <c r="E11" s="77">
        <f>'R'!C26</f>
        <v>3</v>
      </c>
      <c r="F11" s="34"/>
      <c r="G11" s="35"/>
      <c r="H11" s="35"/>
      <c r="I11" s="35"/>
      <c r="J11" s="35"/>
      <c r="K11" s="36"/>
      <c r="L11" s="37"/>
      <c r="M11" s="36"/>
      <c r="N11" s="37"/>
      <c r="O11" s="37"/>
      <c r="P11" s="36"/>
      <c r="Q11" s="37"/>
      <c r="R11" s="36"/>
      <c r="S11" s="37"/>
      <c r="T11" s="38"/>
      <c r="U11" s="26"/>
    </row>
    <row r="12" spans="1:21" ht="24" customHeight="1" x14ac:dyDescent="0.25">
      <c r="A12" s="57"/>
      <c r="B12" s="34"/>
      <c r="C12" s="61"/>
      <c r="D12" s="61">
        <f>D$9</f>
        <v>30</v>
      </c>
      <c r="E12" s="77"/>
      <c r="F12" s="34"/>
      <c r="G12" s="35"/>
      <c r="H12" s="35"/>
      <c r="I12" s="35"/>
      <c r="J12" s="35"/>
      <c r="K12" s="36"/>
      <c r="L12" s="37"/>
      <c r="M12" s="36"/>
      <c r="N12" s="37"/>
      <c r="O12" s="37"/>
      <c r="P12" s="36"/>
      <c r="Q12" s="37"/>
      <c r="R12" s="36"/>
      <c r="S12" s="37"/>
      <c r="T12" s="38"/>
      <c r="U12" s="26"/>
    </row>
    <row r="13" spans="1:21" ht="24" customHeight="1" x14ac:dyDescent="0.25">
      <c r="A13" s="57"/>
      <c r="B13" s="34"/>
      <c r="C13" s="61"/>
      <c r="D13" s="61">
        <f>D$10</f>
        <v>1</v>
      </c>
      <c r="E13" s="77"/>
      <c r="F13" s="34"/>
      <c r="G13" s="35"/>
      <c r="H13" s="35"/>
      <c r="I13" s="35"/>
      <c r="J13" s="35"/>
      <c r="K13" s="36"/>
      <c r="L13" s="37"/>
      <c r="M13" s="36"/>
      <c r="N13" s="37"/>
      <c r="O13" s="37"/>
      <c r="P13" s="36"/>
      <c r="Q13" s="37"/>
      <c r="R13" s="36"/>
      <c r="S13" s="37"/>
      <c r="T13" s="38"/>
      <c r="U13" s="26"/>
    </row>
    <row r="14" spans="1:21" ht="24" customHeight="1" x14ac:dyDescent="0.25">
      <c r="A14" s="57">
        <f>'R'!E27</f>
        <v>7.6</v>
      </c>
      <c r="B14" s="39">
        <v>2</v>
      </c>
      <c r="C14" s="55">
        <f>A14</f>
        <v>7.6</v>
      </c>
      <c r="D14" s="55">
        <f>'R'!B27</f>
        <v>3</v>
      </c>
      <c r="E14" s="77">
        <f>'R'!C27</f>
        <v>6</v>
      </c>
      <c r="F14" s="39"/>
      <c r="G14" s="40"/>
      <c r="H14" s="40"/>
      <c r="I14" s="40"/>
      <c r="J14" s="40"/>
      <c r="K14" s="41"/>
      <c r="L14" s="42"/>
      <c r="M14" s="41"/>
      <c r="N14" s="42"/>
      <c r="O14" s="42"/>
      <c r="P14" s="41"/>
      <c r="Q14" s="42"/>
      <c r="R14" s="41"/>
      <c r="S14" s="42"/>
      <c r="T14" s="43"/>
      <c r="U14" s="27"/>
    </row>
    <row r="15" spans="1:21" ht="24" customHeight="1" x14ac:dyDescent="0.25">
      <c r="A15" s="57"/>
      <c r="B15" s="49"/>
      <c r="C15" s="113"/>
      <c r="D15" s="61">
        <f>D$9</f>
        <v>30</v>
      </c>
      <c r="E15" s="80"/>
      <c r="F15" s="49"/>
      <c r="G15" s="50"/>
      <c r="H15" s="50"/>
      <c r="I15" s="50"/>
      <c r="J15" s="50"/>
      <c r="K15" s="51"/>
      <c r="L15" s="52"/>
      <c r="M15" s="51"/>
      <c r="N15" s="52"/>
      <c r="O15" s="52"/>
      <c r="P15" s="51"/>
      <c r="Q15" s="52"/>
      <c r="R15" s="51"/>
      <c r="S15" s="52"/>
      <c r="T15" s="53"/>
      <c r="U15" s="27"/>
    </row>
    <row r="16" spans="1:21" ht="24" customHeight="1" thickBot="1" x14ac:dyDescent="0.3">
      <c r="A16" s="57">
        <f>'R'!E28</f>
        <v>3.8</v>
      </c>
      <c r="B16" s="44">
        <v>1</v>
      </c>
      <c r="C16" s="114">
        <f>A16</f>
        <v>3.8</v>
      </c>
      <c r="D16" s="74">
        <f>'R'!B28</f>
        <v>2</v>
      </c>
      <c r="E16" s="78">
        <f>'R'!C28</f>
        <v>8</v>
      </c>
      <c r="F16" s="44"/>
      <c r="G16" s="45"/>
      <c r="H16" s="45"/>
      <c r="I16" s="45"/>
      <c r="J16" s="45"/>
      <c r="K16" s="46"/>
      <c r="L16" s="47"/>
      <c r="M16" s="46"/>
      <c r="N16" s="47"/>
      <c r="O16" s="47"/>
      <c r="P16" s="46"/>
      <c r="Q16" s="47"/>
      <c r="R16" s="46"/>
      <c r="S16" s="47"/>
      <c r="T16" s="48"/>
      <c r="U16" s="27"/>
    </row>
    <row r="17" spans="1:21" ht="24" customHeight="1" thickTop="1" x14ac:dyDescent="0.25">
      <c r="A17" s="57">
        <f>'R'!E29</f>
        <v>3.8</v>
      </c>
      <c r="B17" s="68" t="s">
        <v>36</v>
      </c>
      <c r="C17" s="115">
        <f>A17</f>
        <v>3.8</v>
      </c>
      <c r="D17" s="69"/>
      <c r="E17" s="79"/>
      <c r="F17" s="68"/>
      <c r="G17" s="70"/>
      <c r="H17" s="70"/>
      <c r="I17" s="70"/>
      <c r="J17" s="70"/>
      <c r="K17" s="71"/>
      <c r="L17" s="72"/>
      <c r="M17" s="71"/>
      <c r="N17" s="72"/>
      <c r="O17" s="72"/>
      <c r="P17" s="71"/>
      <c r="Q17" s="72"/>
      <c r="R17" s="71"/>
      <c r="S17" s="72"/>
      <c r="T17" s="73"/>
      <c r="U17" s="27"/>
    </row>
    <row r="18" spans="1:21" ht="24" customHeight="1" x14ac:dyDescent="0.25">
      <c r="A18" s="57"/>
      <c r="B18" s="68"/>
      <c r="C18" s="116"/>
      <c r="D18" s="61">
        <f>D$9</f>
        <v>30</v>
      </c>
      <c r="E18" s="79"/>
      <c r="F18" s="68"/>
      <c r="G18" s="70"/>
      <c r="H18" s="70"/>
      <c r="I18" s="70"/>
      <c r="J18" s="70"/>
      <c r="K18" s="71"/>
      <c r="L18" s="72"/>
      <c r="M18" s="71"/>
      <c r="N18" s="72"/>
      <c r="O18" s="72"/>
      <c r="P18" s="71"/>
      <c r="Q18" s="72"/>
      <c r="R18" s="71"/>
      <c r="S18" s="72"/>
      <c r="T18" s="73"/>
      <c r="U18" s="27"/>
    </row>
    <row r="19" spans="1:21" ht="24" customHeight="1" x14ac:dyDescent="0.25">
      <c r="A19" s="57"/>
      <c r="B19" s="68"/>
      <c r="C19" s="116"/>
      <c r="D19" s="61">
        <f>D$10</f>
        <v>1</v>
      </c>
      <c r="E19" s="79"/>
      <c r="F19" s="68"/>
      <c r="G19" s="70"/>
      <c r="H19" s="70"/>
      <c r="I19" s="70"/>
      <c r="J19" s="70"/>
      <c r="K19" s="71"/>
      <c r="L19" s="72"/>
      <c r="M19" s="71"/>
      <c r="N19" s="72"/>
      <c r="O19" s="72"/>
      <c r="P19" s="71"/>
      <c r="Q19" s="72"/>
      <c r="R19" s="71"/>
      <c r="S19" s="72"/>
      <c r="T19" s="73"/>
      <c r="U19" s="27"/>
    </row>
    <row r="20" spans="1:21" ht="24" customHeight="1" x14ac:dyDescent="0.25">
      <c r="A20" s="57">
        <f>'R'!E30</f>
        <v>7.6</v>
      </c>
      <c r="B20" s="39">
        <v>2</v>
      </c>
      <c r="C20" s="112">
        <f>A20</f>
        <v>7.6</v>
      </c>
      <c r="D20" s="55">
        <f>'R'!B30</f>
        <v>2</v>
      </c>
      <c r="E20" s="77">
        <f>'R'!C30</f>
        <v>26</v>
      </c>
      <c r="F20" s="39"/>
      <c r="G20" s="40"/>
      <c r="H20" s="40"/>
      <c r="I20" s="40"/>
      <c r="J20" s="40"/>
      <c r="K20" s="41"/>
      <c r="L20" s="42"/>
      <c r="M20" s="41"/>
      <c r="N20" s="42"/>
      <c r="O20" s="42"/>
      <c r="P20" s="41"/>
      <c r="Q20" s="42"/>
      <c r="R20" s="41"/>
      <c r="S20" s="42"/>
      <c r="T20" s="43"/>
      <c r="U20" s="27"/>
    </row>
    <row r="21" spans="1:21" ht="24" customHeight="1" x14ac:dyDescent="0.25">
      <c r="A21" s="57"/>
      <c r="B21" s="39"/>
      <c r="C21" s="113"/>
      <c r="D21" s="61">
        <f>D$9</f>
        <v>30</v>
      </c>
      <c r="E21" s="77"/>
      <c r="F21" s="39"/>
      <c r="G21" s="40"/>
      <c r="H21" s="40"/>
      <c r="I21" s="40"/>
      <c r="J21" s="40"/>
      <c r="K21" s="41"/>
      <c r="L21" s="42"/>
      <c r="M21" s="41"/>
      <c r="N21" s="42"/>
      <c r="O21" s="42"/>
      <c r="P21" s="41"/>
      <c r="Q21" s="42"/>
      <c r="R21" s="41"/>
      <c r="S21" s="42"/>
      <c r="T21" s="43"/>
      <c r="U21" s="27"/>
    </row>
    <row r="22" spans="1:21" ht="24" customHeight="1" x14ac:dyDescent="0.25">
      <c r="A22" s="57"/>
      <c r="B22" s="39"/>
      <c r="C22" s="113"/>
      <c r="D22" s="61">
        <f>D$10</f>
        <v>1</v>
      </c>
      <c r="E22" s="77"/>
      <c r="F22" s="39"/>
      <c r="G22" s="40"/>
      <c r="H22" s="40"/>
      <c r="I22" s="40"/>
      <c r="J22" s="40"/>
      <c r="K22" s="41"/>
      <c r="L22" s="42"/>
      <c r="M22" s="41"/>
      <c r="N22" s="42"/>
      <c r="O22" s="42"/>
      <c r="P22" s="41"/>
      <c r="Q22" s="42"/>
      <c r="R22" s="41"/>
      <c r="S22" s="42"/>
      <c r="T22" s="43"/>
      <c r="U22" s="27"/>
    </row>
    <row r="23" spans="1:21" ht="24" customHeight="1" x14ac:dyDescent="0.25">
      <c r="A23" s="57">
        <f>'R'!E31</f>
        <v>11.399999999999999</v>
      </c>
      <c r="B23" s="39">
        <v>3</v>
      </c>
      <c r="C23" s="112">
        <f>A23</f>
        <v>11.399999999999999</v>
      </c>
      <c r="D23" s="55">
        <f>'R'!B31</f>
        <v>3</v>
      </c>
      <c r="E23" s="77">
        <f>'R'!C31</f>
        <v>29</v>
      </c>
      <c r="F23" s="39"/>
      <c r="G23" s="40"/>
      <c r="H23" s="40"/>
      <c r="I23" s="40"/>
      <c r="J23" s="40"/>
      <c r="K23" s="41"/>
      <c r="L23" s="42"/>
      <c r="M23" s="41"/>
      <c r="N23" s="42"/>
      <c r="O23" s="42"/>
      <c r="P23" s="41"/>
      <c r="Q23" s="42"/>
      <c r="R23" s="41"/>
      <c r="S23" s="42"/>
      <c r="T23" s="43"/>
      <c r="U23" s="27"/>
    </row>
    <row r="24" spans="1:21" ht="24" customHeight="1" x14ac:dyDescent="0.25">
      <c r="A24" s="57"/>
      <c r="B24" s="39"/>
      <c r="C24" s="113"/>
      <c r="D24" s="61">
        <f>D$9</f>
        <v>30</v>
      </c>
      <c r="E24" s="77"/>
      <c r="F24" s="39"/>
      <c r="G24" s="40"/>
      <c r="H24" s="40"/>
      <c r="I24" s="40"/>
      <c r="J24" s="40"/>
      <c r="K24" s="41"/>
      <c r="L24" s="42"/>
      <c r="M24" s="41"/>
      <c r="N24" s="42"/>
      <c r="O24" s="42"/>
      <c r="P24" s="41"/>
      <c r="Q24" s="42"/>
      <c r="R24" s="41"/>
      <c r="S24" s="42"/>
      <c r="T24" s="43"/>
      <c r="U24" s="27"/>
    </row>
    <row r="25" spans="1:21" ht="24" customHeight="1" x14ac:dyDescent="0.25">
      <c r="A25" s="57">
        <f>'R'!E32</f>
        <v>7.6</v>
      </c>
      <c r="B25" s="39">
        <v>2</v>
      </c>
      <c r="C25" s="112">
        <f>A25</f>
        <v>7.6</v>
      </c>
      <c r="D25" s="55">
        <f>'R'!B32</f>
        <v>1</v>
      </c>
      <c r="E25" s="77">
        <f>'R'!C32</f>
        <v>30</v>
      </c>
      <c r="F25" s="39"/>
      <c r="G25" s="40"/>
      <c r="H25" s="40"/>
      <c r="I25" s="40"/>
      <c r="J25" s="40"/>
      <c r="K25" s="41"/>
      <c r="L25" s="42"/>
      <c r="M25" s="41"/>
      <c r="N25" s="42"/>
      <c r="O25" s="42"/>
      <c r="P25" s="41"/>
      <c r="Q25" s="42"/>
      <c r="R25" s="41"/>
      <c r="S25" s="42"/>
      <c r="T25" s="43"/>
      <c r="U25" s="27"/>
    </row>
    <row r="26" spans="1:21" ht="24" customHeight="1" x14ac:dyDescent="0.25">
      <c r="A26" s="57"/>
      <c r="B26" s="49"/>
      <c r="C26" s="113"/>
      <c r="D26" s="61">
        <f>D$9</f>
        <v>30</v>
      </c>
      <c r="E26" s="80"/>
      <c r="F26" s="49"/>
      <c r="G26" s="50"/>
      <c r="H26" s="50"/>
      <c r="I26" s="50"/>
      <c r="J26" s="50"/>
      <c r="K26" s="51"/>
      <c r="L26" s="52"/>
      <c r="M26" s="51"/>
      <c r="N26" s="52"/>
      <c r="O26" s="52"/>
      <c r="P26" s="51"/>
      <c r="Q26" s="52"/>
      <c r="R26" s="51"/>
      <c r="S26" s="52"/>
      <c r="T26" s="53"/>
      <c r="U26" s="27"/>
    </row>
    <row r="27" spans="1:21" ht="24" customHeight="1" thickBot="1" x14ac:dyDescent="0.3">
      <c r="A27" s="57">
        <f>'R'!E33</f>
        <v>3.8</v>
      </c>
      <c r="B27" s="49">
        <v>1</v>
      </c>
      <c r="C27" s="113">
        <f>A27</f>
        <v>3.8</v>
      </c>
      <c r="D27" s="61">
        <f>'R'!B33</f>
        <v>2</v>
      </c>
      <c r="E27" s="80">
        <f>'R'!C33</f>
        <v>32</v>
      </c>
      <c r="F27" s="49"/>
      <c r="G27" s="50"/>
      <c r="H27" s="50"/>
      <c r="I27" s="50"/>
      <c r="J27" s="50"/>
      <c r="K27" s="51"/>
      <c r="L27" s="52"/>
      <c r="M27" s="51"/>
      <c r="N27" s="52"/>
      <c r="O27" s="52"/>
      <c r="P27" s="51"/>
      <c r="Q27" s="52"/>
      <c r="R27" s="51"/>
      <c r="S27" s="52"/>
      <c r="T27" s="53"/>
      <c r="U27" s="27"/>
    </row>
    <row r="28" spans="1:21" ht="24" customHeight="1" thickTop="1" x14ac:dyDescent="0.25">
      <c r="A28" s="57">
        <f>'R'!E34</f>
        <v>3.8</v>
      </c>
      <c r="B28" s="62" t="s">
        <v>37</v>
      </c>
      <c r="C28" s="117">
        <f>A28</f>
        <v>3.8</v>
      </c>
      <c r="D28" s="54"/>
      <c r="E28" s="81"/>
      <c r="F28" s="62"/>
      <c r="G28" s="63"/>
      <c r="H28" s="63"/>
      <c r="I28" s="63"/>
      <c r="J28" s="63"/>
      <c r="K28" s="64"/>
      <c r="L28" s="65"/>
      <c r="M28" s="64"/>
      <c r="N28" s="65"/>
      <c r="O28" s="65"/>
      <c r="P28" s="64"/>
      <c r="Q28" s="65"/>
      <c r="R28" s="64"/>
      <c r="S28" s="65"/>
      <c r="T28" s="66"/>
      <c r="U28" s="27"/>
    </row>
    <row r="29" spans="1:21" ht="24" customHeight="1" x14ac:dyDescent="0.25">
      <c r="A29" s="57"/>
      <c r="B29" s="68"/>
      <c r="C29" s="116"/>
      <c r="D29" s="61">
        <f>D$9</f>
        <v>30</v>
      </c>
      <c r="E29" s="79"/>
      <c r="F29" s="68"/>
      <c r="G29" s="70"/>
      <c r="H29" s="70"/>
      <c r="I29" s="70"/>
      <c r="J29" s="70"/>
      <c r="K29" s="71"/>
      <c r="L29" s="72"/>
      <c r="M29" s="71"/>
      <c r="N29" s="72"/>
      <c r="O29" s="72"/>
      <c r="P29" s="71"/>
      <c r="Q29" s="72"/>
      <c r="R29" s="71"/>
      <c r="S29" s="72"/>
      <c r="T29" s="73"/>
      <c r="U29" s="27"/>
    </row>
    <row r="30" spans="1:21" ht="24" customHeight="1" x14ac:dyDescent="0.25">
      <c r="A30" s="57">
        <f>'R'!E35</f>
        <v>7.6</v>
      </c>
      <c r="B30" s="39">
        <v>2</v>
      </c>
      <c r="C30" s="112">
        <f>A30</f>
        <v>7.6</v>
      </c>
      <c r="D30" s="55">
        <f>'R'!B35</f>
        <v>1</v>
      </c>
      <c r="E30" s="77">
        <f>'R'!C35</f>
        <v>49</v>
      </c>
      <c r="F30" s="39"/>
      <c r="G30" s="40"/>
      <c r="H30" s="40"/>
      <c r="I30" s="40"/>
      <c r="J30" s="40"/>
      <c r="K30" s="41"/>
      <c r="L30" s="42"/>
      <c r="M30" s="41"/>
      <c r="N30" s="42"/>
      <c r="O30" s="42"/>
      <c r="P30" s="41"/>
      <c r="Q30" s="42"/>
      <c r="R30" s="41"/>
      <c r="S30" s="42"/>
      <c r="T30" s="43"/>
      <c r="U30" s="27"/>
    </row>
    <row r="31" spans="1:21" ht="24" customHeight="1" x14ac:dyDescent="0.25">
      <c r="A31" s="57"/>
      <c r="B31" s="39"/>
      <c r="C31" s="113"/>
      <c r="D31" s="61">
        <f>D$9</f>
        <v>30</v>
      </c>
      <c r="E31" s="77"/>
      <c r="F31" s="39"/>
      <c r="G31" s="40"/>
      <c r="H31" s="40"/>
      <c r="I31" s="40"/>
      <c r="J31" s="40"/>
      <c r="K31" s="41"/>
      <c r="L31" s="42"/>
      <c r="M31" s="41"/>
      <c r="N31" s="42"/>
      <c r="O31" s="42"/>
      <c r="P31" s="41"/>
      <c r="Q31" s="42"/>
      <c r="R31" s="41"/>
      <c r="S31" s="42"/>
      <c r="T31" s="43"/>
      <c r="U31" s="27"/>
    </row>
    <row r="32" spans="1:21" ht="24" customHeight="1" x14ac:dyDescent="0.25">
      <c r="A32" s="57">
        <f>'R'!E36</f>
        <v>11.399999999999999</v>
      </c>
      <c r="B32" s="39">
        <v>3</v>
      </c>
      <c r="C32" s="112">
        <f>A32</f>
        <v>11.399999999999999</v>
      </c>
      <c r="D32" s="55">
        <f>'R'!B36</f>
        <v>1</v>
      </c>
      <c r="E32" s="77">
        <f>'R'!C36</f>
        <v>50</v>
      </c>
      <c r="F32" s="39"/>
      <c r="G32" s="40"/>
      <c r="H32" s="40"/>
      <c r="I32" s="40"/>
      <c r="J32" s="40"/>
      <c r="K32" s="41"/>
      <c r="L32" s="42"/>
      <c r="M32" s="41"/>
      <c r="N32" s="42"/>
      <c r="O32" s="42"/>
      <c r="P32" s="41"/>
      <c r="Q32" s="42"/>
      <c r="R32" s="41"/>
      <c r="S32" s="42"/>
      <c r="T32" s="43"/>
      <c r="U32" s="27"/>
    </row>
    <row r="33" spans="1:21" ht="24" customHeight="1" x14ac:dyDescent="0.25">
      <c r="A33" s="57"/>
      <c r="B33" s="39"/>
      <c r="C33" s="113"/>
      <c r="D33" s="61">
        <f>D$9</f>
        <v>30</v>
      </c>
      <c r="E33" s="77"/>
      <c r="F33" s="39"/>
      <c r="G33" s="40"/>
      <c r="H33" s="40"/>
      <c r="I33" s="40"/>
      <c r="J33" s="40"/>
      <c r="K33" s="41"/>
      <c r="L33" s="42"/>
      <c r="M33" s="41"/>
      <c r="N33" s="42"/>
      <c r="O33" s="42"/>
      <c r="P33" s="41"/>
      <c r="Q33" s="42"/>
      <c r="R33" s="41"/>
      <c r="S33" s="42"/>
      <c r="T33" s="43"/>
      <c r="U33" s="27"/>
    </row>
    <row r="34" spans="1:21" ht="24" customHeight="1" x14ac:dyDescent="0.25">
      <c r="A34" s="57"/>
      <c r="B34" s="39"/>
      <c r="C34" s="113"/>
      <c r="D34" s="61">
        <f>D$10</f>
        <v>1</v>
      </c>
      <c r="E34" s="77"/>
      <c r="F34" s="39"/>
      <c r="G34" s="40"/>
      <c r="H34" s="40"/>
      <c r="I34" s="40"/>
      <c r="J34" s="40"/>
      <c r="K34" s="41"/>
      <c r="L34" s="42"/>
      <c r="M34" s="41"/>
      <c r="N34" s="42"/>
      <c r="O34" s="42"/>
      <c r="P34" s="41"/>
      <c r="Q34" s="42"/>
      <c r="R34" s="41"/>
      <c r="S34" s="42"/>
      <c r="T34" s="43"/>
      <c r="U34" s="27"/>
    </row>
    <row r="35" spans="1:21" ht="24" customHeight="1" x14ac:dyDescent="0.25">
      <c r="A35" s="57">
        <f>'R'!E37</f>
        <v>15.2</v>
      </c>
      <c r="B35" s="39">
        <v>4</v>
      </c>
      <c r="C35" s="112">
        <f>A35</f>
        <v>15.2</v>
      </c>
      <c r="D35" s="55">
        <f>'R'!B37</f>
        <v>3</v>
      </c>
      <c r="E35" s="77">
        <f>'R'!C37</f>
        <v>53</v>
      </c>
      <c r="F35" s="39"/>
      <c r="G35" s="40"/>
      <c r="H35" s="40"/>
      <c r="I35" s="40"/>
      <c r="J35" s="40"/>
      <c r="K35" s="41"/>
      <c r="L35" s="42"/>
      <c r="M35" s="41"/>
      <c r="N35" s="42"/>
      <c r="O35" s="42"/>
      <c r="P35" s="41"/>
      <c r="Q35" s="42"/>
      <c r="R35" s="41"/>
      <c r="S35" s="42"/>
      <c r="T35" s="43"/>
      <c r="U35" s="27"/>
    </row>
    <row r="36" spans="1:21" ht="24" customHeight="1" x14ac:dyDescent="0.25">
      <c r="A36" s="57">
        <f>'R'!E38</f>
        <v>11.399999999999999</v>
      </c>
      <c r="B36" s="39">
        <v>3</v>
      </c>
      <c r="C36" s="112">
        <f>A36</f>
        <v>11.399999999999999</v>
      </c>
      <c r="D36" s="55">
        <v>30</v>
      </c>
      <c r="E36" s="77">
        <f>'R'!C38</f>
        <v>53.5</v>
      </c>
      <c r="F36" s="39"/>
      <c r="G36" s="40"/>
      <c r="H36" s="40"/>
      <c r="I36" s="40"/>
      <c r="J36" s="40"/>
      <c r="K36" s="41"/>
      <c r="L36" s="42"/>
      <c r="M36" s="41"/>
      <c r="N36" s="42"/>
      <c r="O36" s="42"/>
      <c r="P36" s="41"/>
      <c r="Q36" s="42"/>
      <c r="R36" s="41"/>
      <c r="S36" s="42"/>
      <c r="T36" s="43"/>
      <c r="U36" s="27"/>
    </row>
    <row r="37" spans="1:21" ht="24" customHeight="1" x14ac:dyDescent="0.25">
      <c r="A37" s="57">
        <f>'R'!E39</f>
        <v>7.6</v>
      </c>
      <c r="B37" s="39">
        <v>2</v>
      </c>
      <c r="C37" s="112">
        <f>A37</f>
        <v>7.6</v>
      </c>
      <c r="D37" s="55">
        <v>30</v>
      </c>
      <c r="E37" s="77">
        <f>'R'!C39</f>
        <v>54</v>
      </c>
      <c r="F37" s="39"/>
      <c r="G37" s="40"/>
      <c r="H37" s="40"/>
      <c r="I37" s="40"/>
      <c r="J37" s="40"/>
      <c r="K37" s="41"/>
      <c r="L37" s="42"/>
      <c r="M37" s="41"/>
      <c r="N37" s="42"/>
      <c r="O37" s="42"/>
      <c r="P37" s="41"/>
      <c r="Q37" s="42"/>
      <c r="R37" s="41"/>
      <c r="S37" s="42"/>
      <c r="T37" s="43"/>
      <c r="U37" s="27"/>
    </row>
    <row r="38" spans="1:21" ht="24" customHeight="1" x14ac:dyDescent="0.25">
      <c r="A38" s="57"/>
      <c r="B38" s="49"/>
      <c r="C38" s="113"/>
      <c r="D38" s="61">
        <f>D$9</f>
        <v>30</v>
      </c>
      <c r="E38" s="80"/>
      <c r="F38" s="49"/>
      <c r="G38" s="50"/>
      <c r="H38" s="50"/>
      <c r="I38" s="50"/>
      <c r="J38" s="50"/>
      <c r="K38" s="51"/>
      <c r="L38" s="52"/>
      <c r="M38" s="51"/>
      <c r="N38" s="52"/>
      <c r="O38" s="52"/>
      <c r="P38" s="51"/>
      <c r="Q38" s="52"/>
      <c r="R38" s="51"/>
      <c r="S38" s="52"/>
      <c r="T38" s="53"/>
      <c r="U38" s="27"/>
    </row>
    <row r="39" spans="1:21" ht="24" customHeight="1" thickBot="1" x14ac:dyDescent="0.3">
      <c r="A39" s="57">
        <f>'R'!E40</f>
        <v>3.8</v>
      </c>
      <c r="B39" s="44">
        <v>1</v>
      </c>
      <c r="C39" s="114">
        <f>A39</f>
        <v>3.8</v>
      </c>
      <c r="D39" s="74">
        <f>'R'!B40</f>
        <v>2</v>
      </c>
      <c r="E39" s="78">
        <f>'R'!C40</f>
        <v>56</v>
      </c>
      <c r="F39" s="44"/>
      <c r="G39" s="45"/>
      <c r="H39" s="45"/>
      <c r="I39" s="45"/>
      <c r="J39" s="45"/>
      <c r="K39" s="46"/>
      <c r="L39" s="47"/>
      <c r="M39" s="46"/>
      <c r="N39" s="47"/>
      <c r="O39" s="47"/>
      <c r="P39" s="46"/>
      <c r="Q39" s="47"/>
      <c r="R39" s="46"/>
      <c r="S39" s="47"/>
      <c r="T39" s="48"/>
      <c r="U39" s="27"/>
    </row>
    <row r="40" spans="1:21" ht="24" customHeight="1" thickTop="1" x14ac:dyDescent="0.25">
      <c r="A40" s="57">
        <f>'R'!E41</f>
        <v>3.8</v>
      </c>
      <c r="B40" s="68" t="s">
        <v>38</v>
      </c>
      <c r="C40" s="115">
        <f>A40</f>
        <v>3.8</v>
      </c>
      <c r="D40" s="69"/>
      <c r="E40" s="79"/>
      <c r="F40" s="68"/>
      <c r="G40" s="70"/>
      <c r="H40" s="70"/>
      <c r="I40" s="70"/>
      <c r="J40" s="70"/>
      <c r="K40" s="71"/>
      <c r="L40" s="72"/>
      <c r="M40" s="71"/>
      <c r="N40" s="72"/>
      <c r="O40" s="72"/>
      <c r="P40" s="71"/>
      <c r="Q40" s="72"/>
      <c r="R40" s="71"/>
      <c r="S40" s="72"/>
      <c r="T40" s="73"/>
      <c r="U40" s="27"/>
    </row>
    <row r="41" spans="1:21" ht="24" customHeight="1" x14ac:dyDescent="0.25">
      <c r="A41" s="57"/>
      <c r="B41" s="68"/>
      <c r="C41" s="116"/>
      <c r="D41" s="61">
        <f>D$9</f>
        <v>30</v>
      </c>
      <c r="E41" s="79"/>
      <c r="F41" s="68"/>
      <c r="G41" s="70"/>
      <c r="H41" s="70"/>
      <c r="I41" s="70"/>
      <c r="J41" s="70"/>
      <c r="K41" s="71"/>
      <c r="L41" s="72"/>
      <c r="M41" s="71"/>
      <c r="N41" s="72"/>
      <c r="O41" s="72"/>
      <c r="P41" s="71"/>
      <c r="Q41" s="72"/>
      <c r="R41" s="71"/>
      <c r="S41" s="72"/>
      <c r="T41" s="73"/>
      <c r="U41" s="27"/>
    </row>
    <row r="42" spans="1:21" ht="24" customHeight="1" x14ac:dyDescent="0.25">
      <c r="A42" s="57">
        <f>'R'!E42</f>
        <v>7.6</v>
      </c>
      <c r="B42" s="39">
        <v>2</v>
      </c>
      <c r="C42" s="112">
        <f>A42</f>
        <v>7.6</v>
      </c>
      <c r="D42" s="55">
        <f>'R'!B42</f>
        <v>1</v>
      </c>
      <c r="E42" s="77">
        <f>'R'!C42</f>
        <v>73</v>
      </c>
      <c r="F42" s="39"/>
      <c r="G42" s="40"/>
      <c r="H42" s="40"/>
      <c r="I42" s="40"/>
      <c r="J42" s="40"/>
      <c r="K42" s="41"/>
      <c r="L42" s="42"/>
      <c r="M42" s="41"/>
      <c r="N42" s="42"/>
      <c r="O42" s="42"/>
      <c r="P42" s="41"/>
      <c r="Q42" s="42"/>
      <c r="R42" s="41"/>
      <c r="S42" s="42"/>
      <c r="T42" s="43"/>
      <c r="U42" s="27"/>
    </row>
    <row r="43" spans="1:21" ht="24" customHeight="1" x14ac:dyDescent="0.25">
      <c r="A43" s="57"/>
      <c r="B43" s="39"/>
      <c r="C43" s="113"/>
      <c r="D43" s="61">
        <f>D$9</f>
        <v>30</v>
      </c>
      <c r="E43" s="77"/>
      <c r="F43" s="39"/>
      <c r="G43" s="40"/>
      <c r="H43" s="40"/>
      <c r="I43" s="40"/>
      <c r="J43" s="40"/>
      <c r="K43" s="41"/>
      <c r="L43" s="42"/>
      <c r="M43" s="41"/>
      <c r="N43" s="42"/>
      <c r="O43" s="42"/>
      <c r="P43" s="41"/>
      <c r="Q43" s="42"/>
      <c r="R43" s="41"/>
      <c r="S43" s="42"/>
      <c r="T43" s="43"/>
      <c r="U43" s="27"/>
    </row>
    <row r="44" spans="1:21" ht="24" customHeight="1" x14ac:dyDescent="0.25">
      <c r="A44" s="57">
        <f>'R'!E43</f>
        <v>11.399999999999999</v>
      </c>
      <c r="B44" s="39">
        <v>3</v>
      </c>
      <c r="C44" s="112">
        <f>A44</f>
        <v>11.399999999999999</v>
      </c>
      <c r="D44" s="55">
        <f>'R'!B43</f>
        <v>1</v>
      </c>
      <c r="E44" s="77">
        <f>'R'!C43</f>
        <v>74</v>
      </c>
      <c r="F44" s="39"/>
      <c r="G44" s="40"/>
      <c r="H44" s="40"/>
      <c r="I44" s="40"/>
      <c r="J44" s="40"/>
      <c r="K44" s="41"/>
      <c r="L44" s="42"/>
      <c r="M44" s="41"/>
      <c r="N44" s="42"/>
      <c r="O44" s="42"/>
      <c r="P44" s="41"/>
      <c r="Q44" s="42"/>
      <c r="R44" s="41"/>
      <c r="S44" s="42"/>
      <c r="T44" s="43"/>
      <c r="U44" s="27"/>
    </row>
    <row r="45" spans="1:21" ht="24" customHeight="1" x14ac:dyDescent="0.25">
      <c r="A45" s="57"/>
      <c r="B45" s="39"/>
      <c r="C45" s="113"/>
      <c r="D45" s="61">
        <f>D$9</f>
        <v>30</v>
      </c>
      <c r="E45" s="77"/>
      <c r="F45" s="39"/>
      <c r="G45" s="40"/>
      <c r="H45" s="40"/>
      <c r="I45" s="40"/>
      <c r="J45" s="40"/>
      <c r="K45" s="41"/>
      <c r="L45" s="42"/>
      <c r="M45" s="41"/>
      <c r="N45" s="42"/>
      <c r="O45" s="42"/>
      <c r="P45" s="41"/>
      <c r="Q45" s="42"/>
      <c r="R45" s="41"/>
      <c r="S45" s="42"/>
      <c r="T45" s="43"/>
      <c r="U45" s="27"/>
    </row>
    <row r="46" spans="1:21" ht="24" customHeight="1" x14ac:dyDescent="0.25">
      <c r="A46" s="57">
        <f>'R'!E44</f>
        <v>15.2</v>
      </c>
      <c r="B46" s="39">
        <v>4</v>
      </c>
      <c r="C46" s="112">
        <f>A46</f>
        <v>15.2</v>
      </c>
      <c r="D46" s="55">
        <f>'R'!B44</f>
        <v>1</v>
      </c>
      <c r="E46" s="77">
        <f>'R'!C44</f>
        <v>75</v>
      </c>
      <c r="F46" s="39"/>
      <c r="G46" s="40"/>
      <c r="H46" s="40"/>
      <c r="I46" s="40"/>
      <c r="J46" s="40"/>
      <c r="K46" s="41"/>
      <c r="L46" s="42"/>
      <c r="M46" s="41"/>
      <c r="N46" s="42"/>
      <c r="O46" s="42"/>
      <c r="P46" s="41"/>
      <c r="Q46" s="42"/>
      <c r="R46" s="41"/>
      <c r="S46" s="42"/>
      <c r="T46" s="43"/>
      <c r="U46" s="27"/>
    </row>
    <row r="47" spans="1:21" ht="24" customHeight="1" x14ac:dyDescent="0.25">
      <c r="A47" s="57"/>
      <c r="B47" s="39"/>
      <c r="C47" s="113"/>
      <c r="D47" s="61">
        <f>D$9</f>
        <v>30</v>
      </c>
      <c r="E47" s="77"/>
      <c r="F47" s="39"/>
      <c r="G47" s="40"/>
      <c r="H47" s="40"/>
      <c r="I47" s="40"/>
      <c r="J47" s="40"/>
      <c r="K47" s="41"/>
      <c r="L47" s="42"/>
      <c r="M47" s="41"/>
      <c r="N47" s="42"/>
      <c r="O47" s="42"/>
      <c r="P47" s="41"/>
      <c r="Q47" s="42"/>
      <c r="R47" s="41"/>
      <c r="S47" s="42"/>
      <c r="T47" s="43"/>
      <c r="U47" s="27"/>
    </row>
    <row r="48" spans="1:21" ht="24" customHeight="1" x14ac:dyDescent="0.25">
      <c r="A48" s="57"/>
      <c r="B48" s="39"/>
      <c r="C48" s="113"/>
      <c r="D48" s="61">
        <f>D$10</f>
        <v>1</v>
      </c>
      <c r="E48" s="77"/>
      <c r="F48" s="39"/>
      <c r="G48" s="40"/>
      <c r="H48" s="40"/>
      <c r="I48" s="40"/>
      <c r="J48" s="40"/>
      <c r="K48" s="41"/>
      <c r="L48" s="42"/>
      <c r="M48" s="41"/>
      <c r="N48" s="42"/>
      <c r="O48" s="42"/>
      <c r="P48" s="41"/>
      <c r="Q48" s="42"/>
      <c r="R48" s="41"/>
      <c r="S48" s="42"/>
      <c r="T48" s="43"/>
      <c r="U48" s="27"/>
    </row>
    <row r="49" spans="1:21" ht="24" customHeight="1" x14ac:dyDescent="0.25">
      <c r="A49" s="57">
        <f>'R'!E45</f>
        <v>19</v>
      </c>
      <c r="B49" s="39">
        <v>5</v>
      </c>
      <c r="C49" s="112">
        <f t="shared" ref="C49:C51" si="0">A49</f>
        <v>19</v>
      </c>
      <c r="D49" s="55">
        <f>'R'!B45</f>
        <v>3</v>
      </c>
      <c r="E49" s="77">
        <f>'R'!C45</f>
        <v>78</v>
      </c>
      <c r="F49" s="39"/>
      <c r="G49" s="40"/>
      <c r="H49" s="40"/>
      <c r="I49" s="40"/>
      <c r="J49" s="40"/>
      <c r="K49" s="41"/>
      <c r="L49" s="42"/>
      <c r="M49" s="41"/>
      <c r="N49" s="42"/>
      <c r="O49" s="42"/>
      <c r="P49" s="41"/>
      <c r="Q49" s="42"/>
      <c r="R49" s="41"/>
      <c r="S49" s="42"/>
      <c r="T49" s="43"/>
      <c r="U49" s="27"/>
    </row>
    <row r="50" spans="1:21" ht="24" customHeight="1" x14ac:dyDescent="0.25">
      <c r="A50" s="57">
        <f>'R'!E46</f>
        <v>15.2</v>
      </c>
      <c r="B50" s="39">
        <v>4</v>
      </c>
      <c r="C50" s="112">
        <f t="shared" si="0"/>
        <v>15.2</v>
      </c>
      <c r="D50" s="55">
        <v>15</v>
      </c>
      <c r="E50" s="77">
        <f>'R'!C46</f>
        <v>78.25</v>
      </c>
      <c r="F50" s="39"/>
      <c r="G50" s="40"/>
      <c r="H50" s="40"/>
      <c r="I50" s="40"/>
      <c r="J50" s="40"/>
      <c r="K50" s="41"/>
      <c r="L50" s="42"/>
      <c r="M50" s="41"/>
      <c r="N50" s="42"/>
      <c r="O50" s="42"/>
      <c r="P50" s="41"/>
      <c r="Q50" s="42"/>
      <c r="R50" s="41"/>
      <c r="S50" s="42"/>
      <c r="T50" s="43"/>
      <c r="U50" s="27"/>
    </row>
    <row r="51" spans="1:21" ht="24" customHeight="1" x14ac:dyDescent="0.25">
      <c r="A51" s="57">
        <f>'R'!E47</f>
        <v>11.399999999999999</v>
      </c>
      <c r="B51" s="39">
        <v>3</v>
      </c>
      <c r="C51" s="112">
        <f t="shared" si="0"/>
        <v>11.399999999999999</v>
      </c>
      <c r="D51" s="55">
        <v>15</v>
      </c>
      <c r="E51" s="77">
        <f>'R'!C47</f>
        <v>78.5</v>
      </c>
      <c r="F51" s="39"/>
      <c r="G51" s="40"/>
      <c r="H51" s="40"/>
      <c r="I51" s="40"/>
      <c r="J51" s="40"/>
      <c r="K51" s="41"/>
      <c r="L51" s="42"/>
      <c r="M51" s="41"/>
      <c r="N51" s="42"/>
      <c r="O51" s="42"/>
      <c r="P51" s="41"/>
      <c r="Q51" s="42"/>
      <c r="R51" s="41"/>
      <c r="S51" s="42"/>
      <c r="T51" s="43"/>
      <c r="U51" s="27"/>
    </row>
    <row r="52" spans="1:21" ht="24" customHeight="1" x14ac:dyDescent="0.25">
      <c r="A52" s="57">
        <f>'R'!E48</f>
        <v>7.6</v>
      </c>
      <c r="B52" s="39">
        <v>2</v>
      </c>
      <c r="C52" s="112">
        <f>A52</f>
        <v>7.6</v>
      </c>
      <c r="D52" s="55">
        <v>15</v>
      </c>
      <c r="E52" s="77">
        <f>'R'!C48</f>
        <v>79</v>
      </c>
      <c r="F52" s="39"/>
      <c r="G52" s="40"/>
      <c r="H52" s="40"/>
      <c r="I52" s="40"/>
      <c r="J52" s="40"/>
      <c r="K52" s="41"/>
      <c r="L52" s="42"/>
      <c r="M52" s="41"/>
      <c r="N52" s="42"/>
      <c r="O52" s="42"/>
      <c r="P52" s="41"/>
      <c r="Q52" s="42"/>
      <c r="R52" s="41"/>
      <c r="S52" s="42"/>
      <c r="T52" s="43"/>
      <c r="U52" s="27"/>
    </row>
    <row r="53" spans="1:21" ht="24" customHeight="1" x14ac:dyDescent="0.25">
      <c r="A53" s="57"/>
      <c r="B53" s="49"/>
      <c r="C53" s="113"/>
      <c r="D53" s="61">
        <f>D$9</f>
        <v>30</v>
      </c>
      <c r="E53" s="80"/>
      <c r="F53" s="49"/>
      <c r="G53" s="50"/>
      <c r="H53" s="50"/>
      <c r="I53" s="50"/>
      <c r="J53" s="50"/>
      <c r="K53" s="51"/>
      <c r="L53" s="52"/>
      <c r="M53" s="51"/>
      <c r="N53" s="52"/>
      <c r="O53" s="52"/>
      <c r="P53" s="51"/>
      <c r="Q53" s="52"/>
      <c r="R53" s="51"/>
      <c r="S53" s="52"/>
      <c r="T53" s="53"/>
      <c r="U53" s="27"/>
    </row>
    <row r="54" spans="1:21" ht="24" customHeight="1" thickBot="1" x14ac:dyDescent="0.3">
      <c r="A54" s="57">
        <f>'R'!E49</f>
        <v>3.8</v>
      </c>
      <c r="B54" s="49">
        <v>1</v>
      </c>
      <c r="C54" s="113">
        <f>A54</f>
        <v>3.8</v>
      </c>
      <c r="D54" s="61">
        <f>'R'!B49</f>
        <v>1</v>
      </c>
      <c r="E54" s="80">
        <f>'R'!C49</f>
        <v>80</v>
      </c>
      <c r="F54" s="49"/>
      <c r="G54" s="50"/>
      <c r="H54" s="50"/>
      <c r="I54" s="50"/>
      <c r="J54" s="50"/>
      <c r="K54" s="51"/>
      <c r="L54" s="52"/>
      <c r="M54" s="51"/>
      <c r="N54" s="52"/>
      <c r="O54" s="52"/>
      <c r="P54" s="51"/>
      <c r="Q54" s="52"/>
      <c r="R54" s="51"/>
      <c r="S54" s="52"/>
      <c r="T54" s="53"/>
      <c r="U54" s="27"/>
    </row>
    <row r="55" spans="1:21" ht="24" customHeight="1" thickTop="1" x14ac:dyDescent="0.25">
      <c r="A55" s="57">
        <f>'R'!E50</f>
        <v>3.8</v>
      </c>
      <c r="B55" s="62" t="s">
        <v>39</v>
      </c>
      <c r="C55" s="117">
        <f>A55</f>
        <v>3.8</v>
      </c>
      <c r="D55" s="54"/>
      <c r="E55" s="81"/>
      <c r="F55" s="62"/>
      <c r="G55" s="63"/>
      <c r="H55" s="63"/>
      <c r="I55" s="63"/>
      <c r="J55" s="63"/>
      <c r="K55" s="64"/>
      <c r="L55" s="65"/>
      <c r="M55" s="64"/>
      <c r="N55" s="65"/>
      <c r="O55" s="65"/>
      <c r="P55" s="64"/>
      <c r="Q55" s="65"/>
      <c r="R55" s="64"/>
      <c r="S55" s="65"/>
      <c r="T55" s="66"/>
      <c r="U55" s="27"/>
    </row>
    <row r="56" spans="1:21" ht="24" customHeight="1" x14ac:dyDescent="0.25">
      <c r="A56" s="57">
        <f>'R'!E51</f>
        <v>7.6</v>
      </c>
      <c r="B56" s="39">
        <v>2</v>
      </c>
      <c r="C56" s="112">
        <f>A56</f>
        <v>7.6</v>
      </c>
      <c r="D56" s="55">
        <v>30</v>
      </c>
      <c r="E56" s="77">
        <f>'R'!C51</f>
        <v>96.5</v>
      </c>
      <c r="F56" s="39"/>
      <c r="G56" s="40"/>
      <c r="H56" s="40"/>
      <c r="I56" s="40"/>
      <c r="J56" s="40"/>
      <c r="K56" s="41"/>
      <c r="L56" s="42"/>
      <c r="M56" s="41"/>
      <c r="N56" s="42"/>
      <c r="O56" s="42"/>
      <c r="P56" s="41"/>
      <c r="Q56" s="42"/>
      <c r="R56" s="41"/>
      <c r="S56" s="42"/>
      <c r="T56" s="43"/>
      <c r="U56" s="27"/>
    </row>
    <row r="57" spans="1:21" ht="24" customHeight="1" x14ac:dyDescent="0.25">
      <c r="A57" s="57">
        <f>'R'!E52</f>
        <v>11.399999999999999</v>
      </c>
      <c r="B57" s="39">
        <v>3</v>
      </c>
      <c r="C57" s="112">
        <f>A57</f>
        <v>11.399999999999999</v>
      </c>
      <c r="D57" s="55">
        <v>30</v>
      </c>
      <c r="E57" s="77">
        <f>'R'!C52</f>
        <v>97</v>
      </c>
      <c r="F57" s="39"/>
      <c r="G57" s="40"/>
      <c r="H57" s="40"/>
      <c r="I57" s="40"/>
      <c r="J57" s="40"/>
      <c r="K57" s="41"/>
      <c r="L57" s="42"/>
      <c r="M57" s="41"/>
      <c r="N57" s="42"/>
      <c r="O57" s="42"/>
      <c r="P57" s="41"/>
      <c r="Q57" s="42"/>
      <c r="R57" s="41"/>
      <c r="S57" s="42"/>
      <c r="T57" s="43"/>
      <c r="U57" s="27"/>
    </row>
    <row r="58" spans="1:21" ht="24" customHeight="1" x14ac:dyDescent="0.25">
      <c r="A58" s="57"/>
      <c r="B58" s="39"/>
      <c r="C58" s="113"/>
      <c r="D58" s="61">
        <f>D$9</f>
        <v>30</v>
      </c>
      <c r="E58" s="77"/>
      <c r="F58" s="39"/>
      <c r="G58" s="40"/>
      <c r="H58" s="40"/>
      <c r="I58" s="40"/>
      <c r="J58" s="40"/>
      <c r="K58" s="41"/>
      <c r="L58" s="42"/>
      <c r="M58" s="41"/>
      <c r="N58" s="42"/>
      <c r="O58" s="42"/>
      <c r="P58" s="41"/>
      <c r="Q58" s="42"/>
      <c r="R58" s="41"/>
      <c r="S58" s="42"/>
      <c r="T58" s="43"/>
      <c r="U58" s="27"/>
    </row>
    <row r="59" spans="1:21" ht="24" customHeight="1" x14ac:dyDescent="0.25">
      <c r="A59" s="57">
        <f>'R'!E53</f>
        <v>15.2</v>
      </c>
      <c r="B59" s="39">
        <v>4</v>
      </c>
      <c r="C59" s="112">
        <f>A59</f>
        <v>15.2</v>
      </c>
      <c r="D59" s="55">
        <f>'R'!B53</f>
        <v>1</v>
      </c>
      <c r="E59" s="77">
        <f>'R'!C53</f>
        <v>98</v>
      </c>
      <c r="F59" s="39"/>
      <c r="G59" s="40"/>
      <c r="H59" s="40"/>
      <c r="I59" s="40"/>
      <c r="J59" s="40"/>
      <c r="K59" s="41"/>
      <c r="L59" s="42"/>
      <c r="M59" s="41"/>
      <c r="N59" s="42"/>
      <c r="O59" s="42"/>
      <c r="P59" s="41"/>
      <c r="Q59" s="42"/>
      <c r="R59" s="41"/>
      <c r="S59" s="42"/>
      <c r="T59" s="43"/>
      <c r="U59" s="27"/>
    </row>
    <row r="60" spans="1:21" ht="24" customHeight="1" x14ac:dyDescent="0.25">
      <c r="A60" s="57"/>
      <c r="B60" s="39"/>
      <c r="C60" s="113"/>
      <c r="D60" s="61">
        <f>D$9</f>
        <v>30</v>
      </c>
      <c r="E60" s="77"/>
      <c r="F60" s="39"/>
      <c r="G60" s="40"/>
      <c r="H60" s="40"/>
      <c r="I60" s="40"/>
      <c r="J60" s="40"/>
      <c r="K60" s="41"/>
      <c r="L60" s="42"/>
      <c r="M60" s="41"/>
      <c r="N60" s="42"/>
      <c r="O60" s="42"/>
      <c r="P60" s="41"/>
      <c r="Q60" s="42"/>
      <c r="R60" s="41"/>
      <c r="S60" s="42"/>
      <c r="T60" s="43"/>
      <c r="U60" s="27"/>
    </row>
    <row r="61" spans="1:21" ht="24" customHeight="1" x14ac:dyDescent="0.25">
      <c r="A61" s="57">
        <f>'R'!E54</f>
        <v>19</v>
      </c>
      <c r="B61" s="39">
        <v>5</v>
      </c>
      <c r="C61" s="112">
        <f>A61</f>
        <v>19</v>
      </c>
      <c r="D61" s="55">
        <f>'R'!B54</f>
        <v>1</v>
      </c>
      <c r="E61" s="77">
        <f>'R'!C54</f>
        <v>99</v>
      </c>
      <c r="F61" s="39"/>
      <c r="G61" s="40"/>
      <c r="H61" s="40"/>
      <c r="I61" s="40"/>
      <c r="J61" s="40"/>
      <c r="K61" s="41"/>
      <c r="L61" s="42"/>
      <c r="M61" s="41"/>
      <c r="N61" s="42"/>
      <c r="O61" s="42"/>
      <c r="P61" s="41"/>
      <c r="Q61" s="42"/>
      <c r="R61" s="41"/>
      <c r="S61" s="42"/>
      <c r="T61" s="43"/>
      <c r="U61" s="27"/>
    </row>
    <row r="62" spans="1:21" ht="24" customHeight="1" x14ac:dyDescent="0.25">
      <c r="A62" s="57"/>
      <c r="B62" s="39"/>
      <c r="C62" s="113"/>
      <c r="D62" s="61">
        <f>D$9</f>
        <v>30</v>
      </c>
      <c r="E62" s="77"/>
      <c r="F62" s="39"/>
      <c r="G62" s="40"/>
      <c r="H62" s="40"/>
      <c r="I62" s="40"/>
      <c r="J62" s="40"/>
      <c r="K62" s="41"/>
      <c r="L62" s="42"/>
      <c r="M62" s="41"/>
      <c r="N62" s="42"/>
      <c r="O62" s="42"/>
      <c r="P62" s="41"/>
      <c r="Q62" s="42"/>
      <c r="R62" s="41"/>
      <c r="S62" s="42"/>
      <c r="T62" s="43"/>
      <c r="U62" s="27"/>
    </row>
    <row r="63" spans="1:21" ht="24" customHeight="1" x14ac:dyDescent="0.25">
      <c r="A63" s="57"/>
      <c r="B63" s="39"/>
      <c r="C63" s="113"/>
      <c r="D63" s="61">
        <f>D$10</f>
        <v>1</v>
      </c>
      <c r="E63" s="77"/>
      <c r="F63" s="39"/>
      <c r="G63" s="40"/>
      <c r="H63" s="40"/>
      <c r="I63" s="40"/>
      <c r="J63" s="40"/>
      <c r="K63" s="41"/>
      <c r="L63" s="42"/>
      <c r="M63" s="41"/>
      <c r="N63" s="42"/>
      <c r="O63" s="42"/>
      <c r="P63" s="41"/>
      <c r="Q63" s="42"/>
      <c r="R63" s="41"/>
      <c r="S63" s="42"/>
      <c r="T63" s="43"/>
      <c r="U63" s="27"/>
    </row>
    <row r="64" spans="1:21" ht="24" customHeight="1" x14ac:dyDescent="0.25">
      <c r="A64" s="57">
        <f>'R'!E55</f>
        <v>22.799999999999997</v>
      </c>
      <c r="B64" s="39">
        <v>6</v>
      </c>
      <c r="C64" s="112">
        <f t="shared" ref="C64:C68" si="1">A64</f>
        <v>22.799999999999997</v>
      </c>
      <c r="D64" s="55">
        <f>'R'!B55</f>
        <v>3</v>
      </c>
      <c r="E64" s="77">
        <f>'R'!C55</f>
        <v>102</v>
      </c>
      <c r="F64" s="39"/>
      <c r="G64" s="40"/>
      <c r="H64" s="40"/>
      <c r="I64" s="40"/>
      <c r="J64" s="40"/>
      <c r="K64" s="41"/>
      <c r="L64" s="42"/>
      <c r="M64" s="41"/>
      <c r="N64" s="42"/>
      <c r="O64" s="42"/>
      <c r="P64" s="41"/>
      <c r="Q64" s="42"/>
      <c r="R64" s="41"/>
      <c r="S64" s="42"/>
      <c r="T64" s="43"/>
      <c r="U64" s="27"/>
    </row>
    <row r="65" spans="1:21" ht="24" customHeight="1" x14ac:dyDescent="0.25">
      <c r="A65" s="57">
        <f>'R'!E56</f>
        <v>19</v>
      </c>
      <c r="B65" s="39">
        <v>5</v>
      </c>
      <c r="C65" s="112">
        <f t="shared" si="1"/>
        <v>19</v>
      </c>
      <c r="D65" s="55">
        <v>15</v>
      </c>
      <c r="E65" s="77">
        <f>'R'!C56</f>
        <v>102.25</v>
      </c>
      <c r="F65" s="39"/>
      <c r="G65" s="40"/>
      <c r="H65" s="40"/>
      <c r="I65" s="40"/>
      <c r="J65" s="40"/>
      <c r="K65" s="41"/>
      <c r="L65" s="42"/>
      <c r="M65" s="41"/>
      <c r="N65" s="42"/>
      <c r="O65" s="42"/>
      <c r="P65" s="41"/>
      <c r="Q65" s="42"/>
      <c r="R65" s="41"/>
      <c r="S65" s="42"/>
      <c r="T65" s="43"/>
      <c r="U65" s="27"/>
    </row>
    <row r="66" spans="1:21" ht="24" customHeight="1" x14ac:dyDescent="0.25">
      <c r="A66" s="57">
        <f>'R'!E57</f>
        <v>15.2</v>
      </c>
      <c r="B66" s="39">
        <v>4</v>
      </c>
      <c r="C66" s="112">
        <f t="shared" si="1"/>
        <v>15.2</v>
      </c>
      <c r="D66" s="55">
        <v>15</v>
      </c>
      <c r="E66" s="77">
        <f>'R'!C57</f>
        <v>102.5</v>
      </c>
      <c r="F66" s="39"/>
      <c r="G66" s="40"/>
      <c r="H66" s="40"/>
      <c r="I66" s="40"/>
      <c r="J66" s="40"/>
      <c r="K66" s="41"/>
      <c r="L66" s="42"/>
      <c r="M66" s="41"/>
      <c r="N66" s="42"/>
      <c r="O66" s="42"/>
      <c r="P66" s="41"/>
      <c r="Q66" s="42"/>
      <c r="R66" s="41"/>
      <c r="S66" s="42"/>
      <c r="T66" s="43"/>
      <c r="U66" s="27"/>
    </row>
    <row r="67" spans="1:21" ht="24" customHeight="1" x14ac:dyDescent="0.25">
      <c r="A67" s="57">
        <f>'R'!E58</f>
        <v>11.399999999999999</v>
      </c>
      <c r="B67" s="39">
        <v>3</v>
      </c>
      <c r="C67" s="112">
        <f t="shared" si="1"/>
        <v>11.399999999999999</v>
      </c>
      <c r="D67" s="55">
        <v>15</v>
      </c>
      <c r="E67" s="77">
        <f>'R'!C58</f>
        <v>102.75</v>
      </c>
      <c r="F67" s="39"/>
      <c r="G67" s="40"/>
      <c r="H67" s="40"/>
      <c r="I67" s="40"/>
      <c r="J67" s="40"/>
      <c r="K67" s="41"/>
      <c r="L67" s="42"/>
      <c r="M67" s="41"/>
      <c r="N67" s="42"/>
      <c r="O67" s="42"/>
      <c r="P67" s="41"/>
      <c r="Q67" s="42"/>
      <c r="R67" s="41"/>
      <c r="S67" s="42"/>
      <c r="T67" s="43"/>
      <c r="U67" s="27"/>
    </row>
    <row r="68" spans="1:21" ht="24" customHeight="1" x14ac:dyDescent="0.25">
      <c r="A68" s="57">
        <f>'R'!E59</f>
        <v>7.6</v>
      </c>
      <c r="B68" s="39">
        <v>2</v>
      </c>
      <c r="C68" s="112">
        <f t="shared" si="1"/>
        <v>7.6</v>
      </c>
      <c r="D68" s="55">
        <v>15</v>
      </c>
      <c r="E68" s="77">
        <f>'R'!C59</f>
        <v>103</v>
      </c>
      <c r="F68" s="39"/>
      <c r="G68" s="40"/>
      <c r="H68" s="40"/>
      <c r="I68" s="40"/>
      <c r="J68" s="40"/>
      <c r="K68" s="41"/>
      <c r="L68" s="42"/>
      <c r="M68" s="41"/>
      <c r="N68" s="42"/>
      <c r="O68" s="42"/>
      <c r="P68" s="41"/>
      <c r="Q68" s="42"/>
      <c r="R68" s="41"/>
      <c r="S68" s="42"/>
      <c r="T68" s="43"/>
      <c r="U68" s="27"/>
    </row>
    <row r="69" spans="1:21" ht="24" customHeight="1" x14ac:dyDescent="0.25">
      <c r="A69" s="57"/>
      <c r="B69" s="49"/>
      <c r="C69" s="113"/>
      <c r="D69" s="61">
        <f>D$9</f>
        <v>30</v>
      </c>
      <c r="E69" s="80"/>
      <c r="F69" s="49"/>
      <c r="G69" s="50"/>
      <c r="H69" s="50"/>
      <c r="I69" s="50"/>
      <c r="J69" s="50"/>
      <c r="K69" s="51"/>
      <c r="L69" s="52"/>
      <c r="M69" s="51"/>
      <c r="N69" s="52"/>
      <c r="O69" s="52"/>
      <c r="P69" s="51"/>
      <c r="Q69" s="52"/>
      <c r="R69" s="51"/>
      <c r="S69" s="52"/>
      <c r="T69" s="53"/>
      <c r="U69" s="27"/>
    </row>
    <row r="70" spans="1:21" ht="24" customHeight="1" thickBot="1" x14ac:dyDescent="0.3">
      <c r="A70" s="57">
        <f>'R'!E60</f>
        <v>3.8</v>
      </c>
      <c r="B70" s="44">
        <v>1</v>
      </c>
      <c r="C70" s="45">
        <f>A70</f>
        <v>3.8</v>
      </c>
      <c r="D70" s="67">
        <f>'R'!B60</f>
        <v>1</v>
      </c>
      <c r="E70" s="78">
        <f>'R'!C60</f>
        <v>104</v>
      </c>
      <c r="F70" s="44"/>
      <c r="G70" s="45"/>
      <c r="H70" s="45"/>
      <c r="I70" s="45"/>
      <c r="J70" s="45"/>
      <c r="K70" s="46"/>
      <c r="L70" s="47"/>
      <c r="M70" s="46"/>
      <c r="N70" s="47"/>
      <c r="O70" s="47"/>
      <c r="P70" s="46"/>
      <c r="Q70" s="47"/>
      <c r="R70" s="46"/>
      <c r="S70" s="47"/>
      <c r="T70" s="48"/>
      <c r="U70" s="27"/>
    </row>
    <row r="71" spans="1:21" ht="24" customHeight="1" thickTop="1" thickBot="1" x14ac:dyDescent="0.3">
      <c r="A71" s="57"/>
      <c r="B71" s="44"/>
      <c r="C71" s="45"/>
      <c r="D71" s="67">
        <f>'R'!B61</f>
        <v>16</v>
      </c>
      <c r="E71" s="78">
        <f>'R'!C61</f>
        <v>120</v>
      </c>
      <c r="F71" s="44"/>
      <c r="G71" s="45"/>
      <c r="H71" s="45"/>
      <c r="I71" s="45"/>
      <c r="J71" s="45"/>
      <c r="K71" s="46"/>
      <c r="L71" s="47"/>
      <c r="M71" s="46"/>
      <c r="N71" s="47"/>
      <c r="O71" s="47"/>
      <c r="P71" s="46"/>
      <c r="Q71" s="47"/>
      <c r="R71" s="46"/>
      <c r="S71" s="47"/>
      <c r="T71" s="48"/>
      <c r="U71" s="27"/>
    </row>
    <row r="72" spans="1:21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</row>
    <row r="73" spans="1:21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</row>
    <row r="74" spans="1:21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</row>
    <row r="75" spans="1:21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</row>
    <row r="76" spans="1:21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</row>
    <row r="77" spans="1:21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</row>
    <row r="78" spans="1:21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</row>
    <row r="79" spans="1:21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</row>
    <row r="80" spans="1:21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</row>
    <row r="81" spans="2:20" ht="17.100000000000001" customHeight="1" thickTop="1" thickBot="1" x14ac:dyDescent="0.3">
      <c r="B81" s="200" t="s">
        <v>47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2"/>
    </row>
    <row r="82" spans="2:20" ht="15.75" thickTop="1" x14ac:dyDescent="0.25"/>
  </sheetData>
  <mergeCells count="4">
    <mergeCell ref="B2:T2"/>
    <mergeCell ref="B6:E6"/>
    <mergeCell ref="F6:T6"/>
    <mergeCell ref="B81:T81"/>
  </mergeCells>
  <pageMargins left="1.1811023622047245" right="0.59055118110236227" top="0.39370078740157483" bottom="0.39370078740157483" header="0.31496062992125984" footer="0.31496062992125984"/>
  <pageSetup paperSize="9" scale="88" fitToHeight="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R</vt:lpstr>
      <vt:lpstr>lendutan</vt:lpstr>
      <vt:lpstr>h-s</vt:lpstr>
      <vt:lpstr>An-t</vt:lpstr>
      <vt:lpstr>An-h</vt:lpstr>
      <vt:lpstr>Form</vt:lpstr>
      <vt:lpstr>Data!Print_Area</vt:lpstr>
      <vt:lpstr>Form!Print_Area</vt:lpstr>
      <vt:lpstr>Form!Print_Titles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Aazokhi Waruwu</dc:creator>
  <cp:lastModifiedBy>Aazokhi Waruwu</cp:lastModifiedBy>
  <cp:lastPrinted>2017-02-06T10:51:21Z</cp:lastPrinted>
  <dcterms:created xsi:type="dcterms:W3CDTF">2015-12-24T04:35:30Z</dcterms:created>
  <dcterms:modified xsi:type="dcterms:W3CDTF">2017-02-06T11:16:25Z</dcterms:modified>
</cp:coreProperties>
</file>